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735" tabRatio="885" firstSheet="2" activeTab="6"/>
  </bookViews>
  <sheets>
    <sheet name="EAEPE" sheetId="1" r:id="rId1"/>
    <sheet name="Instructivo_EAEPE" sheetId="14" r:id="rId2"/>
    <sheet name="COG" sheetId="6" r:id="rId3"/>
    <sheet name="Instructivo_COG" sheetId="15" r:id="rId4"/>
    <sheet name="CTG" sheetId="8" r:id="rId5"/>
    <sheet name="Instructivo_CTG" sheetId="16" r:id="rId6"/>
    <sheet name="CA_Ente_Público" sheetId="4" r:id="rId7"/>
    <sheet name="Instructivo_CA_Ente_Público" sheetId="20" r:id="rId8"/>
    <sheet name="CA_Ejecutivo_Estatal" sheetId="10" r:id="rId9"/>
    <sheet name="Instructivo_CA_Ejecutivo_Estata" sheetId="19" r:id="rId10"/>
    <sheet name="CA_Ayuntamiento" sheetId="12" r:id="rId11"/>
    <sheet name="Instructivo_CA_Ayuntamiento" sheetId="18" r:id="rId12"/>
    <sheet name="CFG" sheetId="5" r:id="rId13"/>
    <sheet name="Instructivo_CFG" sheetId="17" r:id="rId14"/>
  </sheets>
  <definedNames>
    <definedName name="_xlnm._FilterDatabase" localSheetId="12" hidden="1">CFG!$A$2:$H$35</definedName>
    <definedName name="_xlnm._FilterDatabase" localSheetId="2" hidden="1">COG!$A$2:$H$75</definedName>
  </definedNames>
  <calcPr calcId="145621"/>
</workbook>
</file>

<file path=xl/calcChain.xml><?xml version="1.0" encoding="utf-8"?>
<calcChain xmlns="http://schemas.openxmlformats.org/spreadsheetml/2006/main">
  <c r="H3" i="4" l="1"/>
  <c r="E3" i="4"/>
  <c r="H4" i="4"/>
  <c r="E4" i="4"/>
  <c r="H35" i="5" l="1"/>
  <c r="H34" i="5"/>
  <c r="H33" i="5"/>
  <c r="H31" i="5" s="1"/>
  <c r="H32" i="5"/>
  <c r="H30" i="5"/>
  <c r="H29" i="5"/>
  <c r="H28" i="5"/>
  <c r="H27" i="5"/>
  <c r="H26" i="5"/>
  <c r="H25" i="5"/>
  <c r="H24" i="5"/>
  <c r="H23" i="5"/>
  <c r="H21" i="5" s="1"/>
  <c r="H22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6" i="5"/>
  <c r="H5" i="5"/>
  <c r="G31" i="5"/>
  <c r="G21" i="5"/>
  <c r="G13" i="5"/>
  <c r="G4" i="5"/>
  <c r="G3" i="5" s="1"/>
  <c r="F31" i="5"/>
  <c r="F21" i="5"/>
  <c r="F13" i="5"/>
  <c r="F3" i="5" s="1"/>
  <c r="F4" i="5"/>
  <c r="E35" i="5"/>
  <c r="E34" i="5"/>
  <c r="E33" i="5"/>
  <c r="E32" i="5"/>
  <c r="E31" i="5" s="1"/>
  <c r="E30" i="5"/>
  <c r="E29" i="5"/>
  <c r="E28" i="5"/>
  <c r="E27" i="5"/>
  <c r="E26" i="5"/>
  <c r="E25" i="5"/>
  <c r="E24" i="5"/>
  <c r="E23" i="5"/>
  <c r="E21" i="5" s="1"/>
  <c r="E22" i="5"/>
  <c r="E20" i="5"/>
  <c r="E19" i="5"/>
  <c r="E18" i="5"/>
  <c r="E17" i="5"/>
  <c r="E16" i="5"/>
  <c r="E15" i="5"/>
  <c r="E13" i="5" s="1"/>
  <c r="E14" i="5"/>
  <c r="E12" i="5"/>
  <c r="E11" i="5"/>
  <c r="E10" i="5"/>
  <c r="E9" i="5"/>
  <c r="E8" i="5"/>
  <c r="E7" i="5"/>
  <c r="E4" i="5" s="1"/>
  <c r="E6" i="5"/>
  <c r="E5" i="5"/>
  <c r="D31" i="5"/>
  <c r="D21" i="5"/>
  <c r="D13" i="5"/>
  <c r="D4" i="5"/>
  <c r="D3" i="5" s="1"/>
  <c r="C31" i="5"/>
  <c r="C21" i="5"/>
  <c r="C13" i="5"/>
  <c r="C4" i="5"/>
  <c r="C3" i="5" s="1"/>
  <c r="H7" i="5" l="1"/>
  <c r="H4" i="5" s="1"/>
  <c r="H3" i="5" s="1"/>
  <c r="E3" i="5"/>
  <c r="H12" i="12"/>
  <c r="H11" i="12"/>
  <c r="H10" i="12"/>
  <c r="H9" i="12"/>
  <c r="H8" i="12"/>
  <c r="H7" i="12"/>
  <c r="G4" i="12"/>
  <c r="G6" i="12"/>
  <c r="F6" i="12"/>
  <c r="F4" i="12"/>
  <c r="F3" i="12"/>
  <c r="E12" i="12"/>
  <c r="E11" i="12"/>
  <c r="E10" i="12"/>
  <c r="E9" i="12"/>
  <c r="E8" i="12"/>
  <c r="E7" i="12"/>
  <c r="E6" i="12" s="1"/>
  <c r="E5" i="12"/>
  <c r="E4" i="12" s="1"/>
  <c r="D6" i="12"/>
  <c r="D4" i="12"/>
  <c r="C6" i="12"/>
  <c r="C4" i="12"/>
  <c r="C3" i="12" s="1"/>
  <c r="H16" i="10"/>
  <c r="H15" i="10"/>
  <c r="H14" i="10"/>
  <c r="H13" i="10"/>
  <c r="H12" i="10"/>
  <c r="H11" i="10"/>
  <c r="H10" i="10"/>
  <c r="H9" i="10" s="1"/>
  <c r="H7" i="10"/>
  <c r="H6" i="10"/>
  <c r="H5" i="10"/>
  <c r="G9" i="10"/>
  <c r="G4" i="10"/>
  <c r="G3" i="10" s="1"/>
  <c r="F9" i="10"/>
  <c r="F4" i="10"/>
  <c r="F3" i="10" s="1"/>
  <c r="E16" i="10"/>
  <c r="E15" i="10"/>
  <c r="E14" i="10"/>
  <c r="E13" i="10"/>
  <c r="E9" i="10" s="1"/>
  <c r="E12" i="10"/>
  <c r="E11" i="10"/>
  <c r="E10" i="10"/>
  <c r="E8" i="10"/>
  <c r="H8" i="10" s="1"/>
  <c r="E7" i="10"/>
  <c r="E6" i="10"/>
  <c r="E5" i="10"/>
  <c r="D9" i="10"/>
  <c r="D4" i="10"/>
  <c r="D3" i="10" s="1"/>
  <c r="C9" i="10"/>
  <c r="C4" i="10"/>
  <c r="C3" i="10" s="1"/>
  <c r="H8" i="8"/>
  <c r="H7" i="8"/>
  <c r="G3" i="8"/>
  <c r="F3" i="8"/>
  <c r="E8" i="8"/>
  <c r="E7" i="8"/>
  <c r="E6" i="8"/>
  <c r="H6" i="8" s="1"/>
  <c r="E5" i="8"/>
  <c r="E4" i="8"/>
  <c r="H4" i="8" s="1"/>
  <c r="D3" i="8"/>
  <c r="C3" i="8"/>
  <c r="H75" i="6"/>
  <c r="H74" i="6"/>
  <c r="H73" i="6"/>
  <c r="H72" i="6"/>
  <c r="H71" i="6"/>
  <c r="H70" i="6"/>
  <c r="H69" i="6"/>
  <c r="H68" i="6"/>
  <c r="H67" i="6"/>
  <c r="H66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7" i="6"/>
  <c r="H45" i="6"/>
  <c r="H44" i="6"/>
  <c r="H41" i="6"/>
  <c r="H40" i="6"/>
  <c r="H39" i="6"/>
  <c r="H38" i="6"/>
  <c r="H37" i="6"/>
  <c r="H36" i="6"/>
  <c r="H35" i="6"/>
  <c r="H34" i="6"/>
  <c r="H33" i="6"/>
  <c r="H32" i="6"/>
  <c r="H28" i="6"/>
  <c r="H26" i="6"/>
  <c r="H25" i="6"/>
  <c r="H24" i="6"/>
  <c r="H21" i="6"/>
  <c r="H20" i="6"/>
  <c r="H17" i="6"/>
  <c r="H16" i="6"/>
  <c r="H15" i="6"/>
  <c r="H14" i="6"/>
  <c r="H13" i="6"/>
  <c r="H11" i="6"/>
  <c r="H10" i="6"/>
  <c r="H9" i="6"/>
  <c r="H8" i="6"/>
  <c r="H6" i="6"/>
  <c r="G68" i="6"/>
  <c r="G64" i="6"/>
  <c r="G56" i="6"/>
  <c r="G52" i="6"/>
  <c r="G42" i="6"/>
  <c r="G32" i="6"/>
  <c r="G22" i="6"/>
  <c r="G12" i="6"/>
  <c r="G4" i="6"/>
  <c r="F68" i="6"/>
  <c r="F64" i="6"/>
  <c r="F56" i="6"/>
  <c r="F52" i="6"/>
  <c r="F42" i="6"/>
  <c r="F32" i="6"/>
  <c r="F22" i="6"/>
  <c r="F12" i="6"/>
  <c r="F4" i="6"/>
  <c r="E74" i="6"/>
  <c r="E73" i="6"/>
  <c r="E72" i="6"/>
  <c r="E71" i="6"/>
  <c r="E70" i="6"/>
  <c r="E69" i="6"/>
  <c r="E68" i="6" s="1"/>
  <c r="E67" i="6"/>
  <c r="E66" i="6"/>
  <c r="E65" i="6"/>
  <c r="E64" i="6" s="1"/>
  <c r="E63" i="6"/>
  <c r="E62" i="6"/>
  <c r="E61" i="6"/>
  <c r="E60" i="6"/>
  <c r="E59" i="6"/>
  <c r="E58" i="6"/>
  <c r="E57" i="6"/>
  <c r="E56" i="6" s="1"/>
  <c r="E55" i="6"/>
  <c r="E54" i="6"/>
  <c r="E53" i="6"/>
  <c r="E52" i="6" s="1"/>
  <c r="E51" i="6"/>
  <c r="E50" i="6"/>
  <c r="E49" i="6"/>
  <c r="E48" i="6"/>
  <c r="H48" i="6" s="1"/>
  <c r="E47" i="6"/>
  <c r="E46" i="6"/>
  <c r="H46" i="6" s="1"/>
  <c r="E45" i="6"/>
  <c r="E44" i="6"/>
  <c r="E43" i="6"/>
  <c r="E41" i="6"/>
  <c r="E40" i="6"/>
  <c r="E39" i="6"/>
  <c r="E38" i="6"/>
  <c r="E37" i="6"/>
  <c r="E36" i="6"/>
  <c r="E35" i="6"/>
  <c r="E34" i="6"/>
  <c r="E33" i="6"/>
  <c r="E32" i="6" s="1"/>
  <c r="E31" i="6"/>
  <c r="H31" i="6" s="1"/>
  <c r="E30" i="6"/>
  <c r="H30" i="6" s="1"/>
  <c r="E29" i="6"/>
  <c r="H29" i="6" s="1"/>
  <c r="E28" i="6"/>
  <c r="E27" i="6"/>
  <c r="H27" i="6" s="1"/>
  <c r="E26" i="6"/>
  <c r="E25" i="6"/>
  <c r="E24" i="6"/>
  <c r="E23" i="6"/>
  <c r="E21" i="6"/>
  <c r="E20" i="6"/>
  <c r="E19" i="6"/>
  <c r="H19" i="6" s="1"/>
  <c r="E18" i="6"/>
  <c r="H18" i="6" s="1"/>
  <c r="E17" i="6"/>
  <c r="E16" i="6"/>
  <c r="E15" i="6"/>
  <c r="E14" i="6"/>
  <c r="E13" i="6"/>
  <c r="E11" i="6"/>
  <c r="E10" i="6"/>
  <c r="E9" i="6"/>
  <c r="E8" i="6"/>
  <c r="E7" i="6"/>
  <c r="H7" i="6" s="1"/>
  <c r="E6" i="6"/>
  <c r="E5" i="6"/>
  <c r="D68" i="6"/>
  <c r="D64" i="6"/>
  <c r="D56" i="6"/>
  <c r="D52" i="6"/>
  <c r="D42" i="6"/>
  <c r="D32" i="6"/>
  <c r="D22" i="6"/>
  <c r="D12" i="6"/>
  <c r="D4" i="6"/>
  <c r="C68" i="6"/>
  <c r="C64" i="6"/>
  <c r="C56" i="6"/>
  <c r="C52" i="6"/>
  <c r="C42" i="6"/>
  <c r="C32" i="6"/>
  <c r="C22" i="6"/>
  <c r="C12" i="6"/>
  <c r="C4" i="6"/>
  <c r="E4" i="10" l="1"/>
  <c r="E3" i="10" s="1"/>
  <c r="H4" i="10"/>
  <c r="H3" i="10" s="1"/>
  <c r="G3" i="12"/>
  <c r="D3" i="12"/>
  <c r="H6" i="12"/>
  <c r="H5" i="12"/>
  <c r="H4" i="12" s="1"/>
  <c r="E3" i="8"/>
  <c r="H5" i="8"/>
  <c r="H3" i="8" s="1"/>
  <c r="E42" i="6"/>
  <c r="H43" i="6"/>
  <c r="H42" i="6" s="1"/>
  <c r="E22" i="6"/>
  <c r="H23" i="6"/>
  <c r="H22" i="6"/>
  <c r="H12" i="6"/>
  <c r="C3" i="6"/>
  <c r="F3" i="6"/>
  <c r="E12" i="6"/>
  <c r="D3" i="6"/>
  <c r="G3" i="6"/>
  <c r="E4" i="6"/>
  <c r="H5" i="6"/>
  <c r="H4" i="6" s="1"/>
  <c r="H3" i="12"/>
  <c r="E3" i="12"/>
  <c r="H3" i="6" l="1"/>
  <c r="E3" i="6"/>
</calcChain>
</file>

<file path=xl/sharedStrings.xml><?xml version="1.0" encoding="utf-8"?>
<sst xmlns="http://schemas.openxmlformats.org/spreadsheetml/2006/main" count="1893" uniqueCount="282">
  <si>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</si>
  <si>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</si>
  <si>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</si>
  <si>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</si>
  <si>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</si>
  <si>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</si>
  <si>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</si>
  <si>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</si>
  <si>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</si>
  <si>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</si>
  <si>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</si>
  <si>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</si>
  <si>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</si>
  <si>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</si>
  <si>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</si>
  <si>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</si>
  <si>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</si>
  <si>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</si>
  <si>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</si>
  <si>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</si>
  <si>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</si>
  <si>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</si>
  <si>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</si>
  <si>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</si>
  <si>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</si>
  <si>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</si>
  <si>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</si>
  <si>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</si>
  <si>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</si>
  <si>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</si>
  <si>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</si>
  <si>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</si>
  <si>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</si>
  <si>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</si>
  <si>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</si>
  <si>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</si>
  <si>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</si>
  <si>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</si>
  <si>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</si>
  <si>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</si>
  <si>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</si>
  <si>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</si>
  <si>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</si>
  <si>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</si>
  <si>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</si>
  <si>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</si>
  <si>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</si>
  <si>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</si>
  <si>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</si>
  <si>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</si>
  <si>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</si>
  <si>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</si>
  <si>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</si>
  <si>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</si>
  <si>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</si>
  <si>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</si>
  <si>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</si>
  <si>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</si>
  <si>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</si>
  <si>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</si>
  <si>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</si>
  <si>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</si>
  <si>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</si>
  <si>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</si>
  <si>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</si>
  <si>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</si>
  <si>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</si>
  <si>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</si>
  <si>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</si>
  <si>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</si>
  <si>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</si>
  <si>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</si>
  <si>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</si>
  <si>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</si>
  <si>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</si>
  <si>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</si>
  <si>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</si>
  <si>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</si>
  <si>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</si>
  <si>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</si>
  <si>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</si>
  <si>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</si>
  <si>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</si>
  <si>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</si>
  <si>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</si>
  <si>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</si>
  <si>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</si>
  <si>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</si>
  <si>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</si>
  <si>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</si>
  <si>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</si>
  <si>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</si>
  <si>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</si>
  <si>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</si>
  <si>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</si>
  <si>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</si>
  <si>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</si>
  <si>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</si>
  <si>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</si>
  <si>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</si>
  <si>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</si>
  <si>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</si>
  <si>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</si>
  <si>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</si>
  <si>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</si>
  <si>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</si>
  <si>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</si>
  <si>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</si>
  <si>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</si>
  <si>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</si>
  <si>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</si>
  <si>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</si>
  <si>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</si>
  <si>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</si>
  <si>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</si>
  <si>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</si>
  <si>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</si>
  <si>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</si>
  <si>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</si>
  <si>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</si>
  <si>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</si>
  <si>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</si>
  <si>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</si>
  <si>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</si>
  <si>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</si>
  <si>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</si>
  <si>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</si>
  <si>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</si>
  <si>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</si>
  <si>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</si>
  <si>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</si>
  <si>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Instructivo</t>
  </si>
  <si>
    <t>Restricción:</t>
  </si>
  <si>
    <t>No se puede modificar en su contenido.</t>
  </si>
  <si>
    <t>Recomendaciones:</t>
  </si>
  <si>
    <t>Aclaración:</t>
  </si>
  <si>
    <t>Para la información impresa sólo por clasificación por objeto del gasto, capítulo y concepto.</t>
  </si>
  <si>
    <t>Verificar que la sumatoria de las columnas correspondientes al Presupuesto de Egresos Aprobado, Modificado, Devengado, Pagado y la correspondiente al Subejercicio coincida con la sumatoria de las columnas correspondientes a la Clasificación Económica (por Tipo de Gasto), a la Clasificación Administrativa, a la Clasificación Funcional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</si>
  <si>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Administrativa, a la Clasificación Funcional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</si>
  <si>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Económica (por Tipo de Gasto), a la Clasificación Administrativa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</si>
  <si>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Económica (por Tipo de Gasto), a la Clasificación Funcional y al Gasto por Categoría Programática.</t>
  </si>
  <si>
    <t>Para la información impresa sólo por clasificación por objeto del gasto, a capítulo y concepto.</t>
  </si>
  <si>
    <t>Apegarse al número de columnas.</t>
  </si>
  <si>
    <t>AMPLIACIONES / REDUCCIONES</t>
  </si>
  <si>
    <t>Pensiones y Jubilaciones</t>
  </si>
  <si>
    <r>
      <rPr>
        <b/>
        <sz val="8"/>
        <color indexed="8"/>
        <rFont val="Arial"/>
        <family val="2"/>
      </rPr>
      <t>CFG</t>
    </r>
    <r>
      <rPr>
        <sz val="8"/>
        <color theme="1"/>
        <rFont val="Arial"/>
        <family val="2"/>
      </rPr>
      <t>: De acuerdo al Clasificador funcional del gasto (finalidad, función y subfunción); publicado en el DOF del 27 de diciembre de 2010.</t>
    </r>
  </si>
  <si>
    <r>
      <rPr>
        <b/>
        <sz val="8"/>
        <color indexed="8"/>
        <rFont val="Arial"/>
        <family val="2"/>
      </rPr>
      <t>CP</t>
    </r>
    <r>
      <rPr>
        <sz val="8"/>
        <color theme="1"/>
        <rFont val="Arial"/>
        <family val="2"/>
      </rPr>
      <t>: Clasificación Programática de acuerdo al emitido por el CONAC (DOF 8-ago-13). Letra y número.</t>
    </r>
  </si>
  <si>
    <r>
      <rPr>
        <b/>
        <sz val="8"/>
        <color indexed="8"/>
        <rFont val="Arial"/>
        <family val="2"/>
      </rPr>
      <t>CA-UR</t>
    </r>
    <r>
      <rPr>
        <sz val="8"/>
        <color theme="1"/>
        <rFont val="Arial"/>
        <family val="2"/>
      </rPr>
      <t>: De acuerdo a la Clasificación administrativa, publicada en el DOF del 7 de julio de 2011.  Además incluir la UR, separado por guion (CA - UR).</t>
    </r>
  </si>
  <si>
    <r>
      <rPr>
        <b/>
        <sz val="8"/>
        <color indexed="8"/>
        <rFont val="Arial"/>
        <family val="2"/>
      </rPr>
      <t>CTG</t>
    </r>
    <r>
      <rPr>
        <sz val="8"/>
        <color theme="1"/>
        <rFont val="Arial"/>
        <family val="2"/>
      </rPr>
      <t>: Para el llenado de este formato se debe utilizar la Clasificación por Tipo de Gasto aprobado por el CONAC identificando el ejercicio presupuestal de gasto corriente, gasto de capital y el de amortización de la deuda y disminución de pasivos. Publicado en el DOF del 30 de septiembre de 2015.</t>
    </r>
  </si>
  <si>
    <r>
      <rPr>
        <b/>
        <sz val="8"/>
        <color indexed="8"/>
        <rFont val="Arial"/>
        <family val="2"/>
      </rPr>
      <t>COG</t>
    </r>
    <r>
      <rPr>
        <sz val="8"/>
        <color theme="1"/>
        <rFont val="Arial"/>
        <family val="2"/>
      </rPr>
      <t>: De acuerdo al Clasificador por objeto del gasto (capítulo, concepto; partida genérica y especifica), publicadas en el DOF el 22 de diciembre de 2014. A cuatro digitos.</t>
    </r>
  </si>
  <si>
    <r>
      <rPr>
        <b/>
        <sz val="8"/>
        <color indexed="8"/>
        <rFont val="Arial"/>
        <family val="2"/>
      </rPr>
      <t>CONCEPTO</t>
    </r>
    <r>
      <rPr>
        <sz val="8"/>
        <color theme="1"/>
        <rFont val="Arial"/>
        <family val="2"/>
      </rPr>
      <t>: Se refiere al nombre que se asigna a cada uno de los desagregados que se señalan.</t>
    </r>
  </si>
  <si>
    <r>
      <rPr>
        <b/>
        <sz val="8"/>
        <color indexed="8"/>
        <rFont val="Arial"/>
        <family val="2"/>
      </rPr>
      <t>APROBADO</t>
    </r>
    <r>
      <rPr>
        <sz val="8"/>
        <color theme="1"/>
        <rFont val="Arial"/>
        <family val="2"/>
      </rPr>
      <t>: Refleja las asignaciones presupuestarias anuales comprometidas en el Presupuesto de Egresos.</t>
    </r>
  </si>
  <si>
    <r>
      <rPr>
        <b/>
        <sz val="8"/>
        <color indexed="8"/>
        <rFont val="Arial"/>
        <family val="2"/>
      </rPr>
      <t>AMPLIACIONES / REDUCCIONES</t>
    </r>
    <r>
      <rPr>
        <sz val="8"/>
        <color theme="1"/>
        <rFont val="Arial"/>
        <family val="2"/>
      </rPr>
      <t>: Refleja las modificaciones realizadas al Presupuesto Aprobado.</t>
    </r>
  </si>
  <si>
    <r>
      <rPr>
        <b/>
        <sz val="8"/>
        <color indexed="8"/>
        <rFont val="Arial"/>
        <family val="2"/>
      </rPr>
      <t>MODIFICADO</t>
    </r>
    <r>
      <rPr>
        <sz val="8"/>
        <color theme="1"/>
        <rFont val="Arial"/>
        <family val="2"/>
      </rPr>
      <t>: Es el momento que refleja la asignación presupuestaria que resulta de incorporar; en su caso, las adecuaciones presupuestarias al presupuesto aprobado.</t>
    </r>
  </si>
  <si>
    <r>
      <rPr>
        <b/>
        <sz val="8"/>
        <color indexed="8"/>
        <rFont val="Arial"/>
        <family val="2"/>
      </rPr>
      <t>COMPROMETIDO</t>
    </r>
    <r>
      <rPr>
        <sz val="8"/>
        <color theme="1"/>
        <rFont val="Arial"/>
        <family val="2"/>
      </rPr>
      <t xml:space="preserve">: En esta columna deben registrarse los "cargos" del comprometido. Éste momento contable del gasto refleja la aprobación por autoridad competente de un acto administrativo, u otro instrumento jurídico que formaliza una relación jurídica con terceros para la adquisición de bienes y servicios o ejecución de obras. En el caso de las obras a ejecutarse o de bienes y servicios a recibirse durante varios ejercicios, el compromiso será registrado por la parte que se ejecutará o recibirá, durante cada ejercicio.  </t>
    </r>
  </si>
  <si>
    <r>
      <rPr>
        <b/>
        <sz val="8"/>
        <color indexed="8"/>
        <rFont val="Arial"/>
        <family val="2"/>
      </rPr>
      <t>DEVENGADO</t>
    </r>
    <r>
      <rPr>
        <sz val="8"/>
        <color theme="1"/>
        <rFont val="Arial"/>
        <family val="2"/>
      </rPr>
      <t>: En esta columna deben registrarse los "cargos" del devengado. Este momento contable refleja el reconocimiento de una obligación de pago a favor de terceros por la recepción de conformidad de bienes, servicios y obras oportunamente contratados; así como de las obligaciones que derivan de tratados, leyes, decretos, resoluciones y sentencias definitivas.</t>
    </r>
  </si>
  <si>
    <r>
      <rPr>
        <b/>
        <sz val="8"/>
        <color indexed="8"/>
        <rFont val="Arial"/>
        <family val="2"/>
      </rPr>
      <t>EJERCIDO</t>
    </r>
    <r>
      <rPr>
        <sz val="8"/>
        <color theme="1"/>
        <rFont val="Arial"/>
        <family val="2"/>
      </rPr>
      <t>: En esta columna deben registrarse los "cargos" del ejercido. Este momento refleja la emisión de una cuenta por liquidar certificada o documento equivalente (solicitud de pago) debidamente aprobado por la autoridad competente.</t>
    </r>
  </si>
  <si>
    <r>
      <rPr>
        <b/>
        <sz val="8"/>
        <color indexed="8"/>
        <rFont val="Arial"/>
        <family val="2"/>
      </rPr>
      <t>PAGADO</t>
    </r>
    <r>
      <rPr>
        <sz val="8"/>
        <color theme="1"/>
        <rFont val="Arial"/>
        <family val="2"/>
      </rPr>
      <t>: Es el momento que refleja la cancelación total o parcial de las obligaciones de pago, que se concreta mediante el desembolso de efectivo o cualquier otro medio de pago.</t>
    </r>
  </si>
  <si>
    <r>
      <rPr>
        <b/>
        <sz val="8"/>
        <color indexed="8"/>
        <rFont val="Arial"/>
        <family val="2"/>
      </rPr>
      <t>SUBEJERCICIO</t>
    </r>
    <r>
      <rPr>
        <sz val="8"/>
        <color theme="1"/>
        <rFont val="Arial"/>
        <family val="2"/>
      </rPr>
      <t>: Modificado menos devengado.</t>
    </r>
  </si>
  <si>
    <r>
      <rPr>
        <b/>
        <sz val="8"/>
        <color indexed="8"/>
        <rFont val="Arial"/>
        <family val="2"/>
      </rPr>
      <t>COG</t>
    </r>
    <r>
      <rPr>
        <sz val="8"/>
        <color theme="1"/>
        <rFont val="Arial"/>
        <family val="2"/>
      </rPr>
      <t>: Para el llenado de este formato se debe utilizar a nivel de Capítulo y Concepto el Clasificador por Objeto del Gasto aprobado por el CONAC.</t>
    </r>
  </si>
  <si>
    <r>
      <rPr>
        <b/>
        <sz val="8"/>
        <color indexed="8"/>
        <rFont val="Arial"/>
        <family val="2"/>
      </rPr>
      <t>CFG</t>
    </r>
    <r>
      <rPr>
        <sz val="8"/>
        <color theme="1"/>
        <rFont val="Arial"/>
        <family val="2"/>
      </rPr>
      <t>: Para el llenado de este formato se debe utilizar el Clasificador Funcional aprobado por el CONAC a nivel de Finalidad y Función.</t>
    </r>
  </si>
  <si>
    <r>
      <rPr>
        <b/>
        <sz val="8"/>
        <color indexed="8"/>
        <rFont val="Arial"/>
        <family val="2"/>
      </rPr>
      <t>CA</t>
    </r>
    <r>
      <rPr>
        <sz val="8"/>
        <color theme="1"/>
        <rFont val="Arial"/>
        <family val="2"/>
      </rPr>
      <t>: De acuerdo a la Clasificación administrativa, publicada en el DOF del 7 de julio de 2011.</t>
    </r>
  </si>
  <si>
    <t>No se puede modificar en su contenido. Se imprime la pestaña del COG.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</si>
  <si>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</si>
  <si>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</si>
  <si>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</si>
  <si>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</si>
  <si>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</si>
  <si>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</si>
  <si>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</si>
  <si>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</si>
  <si>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</si>
  <si>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</si>
  <si>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</si>
  <si>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</si>
  <si>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</si>
  <si>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</si>
  <si>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</si>
  <si>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</si>
  <si>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</si>
  <si>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</si>
  <si>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</si>
  <si>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Dependencia o Unidad Administrativa 8</t>
  </si>
  <si>
    <t>Dependencia o Unidad Administrativa xx</t>
  </si>
  <si>
    <r>
      <t xml:space="preserve">   </t>
    </r>
    <r>
      <rPr>
        <b/>
        <sz val="8"/>
        <color indexed="8"/>
        <rFont val="Arial"/>
        <family val="2"/>
      </rPr>
      <t>CFF</t>
    </r>
    <r>
      <rPr>
        <sz val="8"/>
        <color indexed="8"/>
        <rFont val="Arial"/>
        <family val="2"/>
      </rPr>
      <t>: Se refiere al código asignado por el CONAC de acuerdo a la estructura del Clasificador por Fuente de Financiamiento. (DOF 2-ene-13)</t>
    </r>
  </si>
  <si>
    <t>1.3.2</t>
  </si>
  <si>
    <t>POLITICA INTERIOR</t>
  </si>
  <si>
    <t>E1604</t>
  </si>
  <si>
    <t>PLANEACION INCLUYENTE, PARTICIPACION CIUDADANA</t>
  </si>
  <si>
    <t>RECURSOS FISCALES</t>
  </si>
  <si>
    <t>31120-0101</t>
  </si>
  <si>
    <t>PLANEACION IRAPUATO</t>
  </si>
  <si>
    <t>GASTO CORRIENTE</t>
  </si>
  <si>
    <t>Sueldos Base</t>
  </si>
  <si>
    <t>Prima Vacacional</t>
  </si>
  <si>
    <t>Gratificación de fin de año</t>
  </si>
  <si>
    <t>Aportaciones IMSS</t>
  </si>
  <si>
    <t>Aportaciones INFONAVIT</t>
  </si>
  <si>
    <t>Ahorro para el retiro</t>
  </si>
  <si>
    <t>Cuotas para el fondo de ahorro</t>
  </si>
  <si>
    <t>Liquid por indem y sueldos y salarios caídos</t>
  </si>
  <si>
    <t>Prestaciones establecidas por CGT</t>
  </si>
  <si>
    <t>PREMIO DE ASISTENCIA</t>
  </si>
  <si>
    <t>DESPENSA</t>
  </si>
  <si>
    <t>APOYO A LA CULTURA</t>
  </si>
  <si>
    <t>Asignaciones adicionales al sueldo</t>
  </si>
  <si>
    <t>Impuesto sobre nóminas</t>
  </si>
  <si>
    <t>E1604.C1A1</t>
  </si>
  <si>
    <t>INSTRUMENTOS PLANEACION DE MANERA PROGRAMADA Y ARM</t>
  </si>
  <si>
    <t>Materiales y útiles de oficina</t>
  </si>
  <si>
    <t>Materiales y útiles de impresión y reproducción</t>
  </si>
  <si>
    <t>Material impreso e información digital</t>
  </si>
  <si>
    <t>Material de limpieza</t>
  </si>
  <si>
    <t>Combus Lub y aditivos vehículos Serv Pub</t>
  </si>
  <si>
    <t>Vestuario y uniformes</t>
  </si>
  <si>
    <t>Servicio de energía eléctrica</t>
  </si>
  <si>
    <t>Alumbrado público</t>
  </si>
  <si>
    <t>Servicio de agua</t>
  </si>
  <si>
    <t>Servicio telefonía tradicional</t>
  </si>
  <si>
    <t>Servicio telefonía celular</t>
  </si>
  <si>
    <t>Servicios de acceso de internet</t>
  </si>
  <si>
    <t>Servicio postal</t>
  </si>
  <si>
    <t>Arrendamiento de edificios y locales</t>
  </si>
  <si>
    <t>Arrend Vehículos Serv Administrativos</t>
  </si>
  <si>
    <t>Otros Arrendamientos</t>
  </si>
  <si>
    <t>Servicios legales</t>
  </si>
  <si>
    <t>Impresiones doc ofic p prestación de Serv pub</t>
  </si>
  <si>
    <t>Servicios de vigilancia</t>
  </si>
  <si>
    <t>Servicios financieros y bancarios</t>
  </si>
  <si>
    <t>Seguros de responsabilidad patrimonial y fianzas</t>
  </si>
  <si>
    <t>Conservación y mantenimiento de inmuebles</t>
  </si>
  <si>
    <t>Instal Rep y mantto  de Mobil y Eq de admon</t>
  </si>
  <si>
    <t>Instal Rep y mantto de bienes informáticos</t>
  </si>
  <si>
    <t>Mantto y conserv Veh terrestres aéreos mariti</t>
  </si>
  <si>
    <t>Instal Rep y mantto de maq otros Eq y herrami</t>
  </si>
  <si>
    <t>Servicios de jardinería y fumigación</t>
  </si>
  <si>
    <t>Difusión e Info mensajes activ gubernamentales</t>
  </si>
  <si>
    <t>Pasajes terr nac p  Serv pub en comisiones</t>
  </si>
  <si>
    <t>Viáticos nac p Serv pub Desemp funciones ofic</t>
  </si>
  <si>
    <t>Otros servicios de traslado y hospedaje</t>
  </si>
  <si>
    <t>Gastos de orden social y cultural</t>
  </si>
  <si>
    <t>Gastos ofic Serv pub superiores y mandos medios</t>
  </si>
  <si>
    <t>Otros impuestos y derechos</t>
  </si>
  <si>
    <t>Otros gastos por responsabilidades</t>
  </si>
  <si>
    <t>GASTO DE CAPITAL</t>
  </si>
  <si>
    <t>Computadoras y equipo periférico</t>
  </si>
  <si>
    <t>Automóviles y camiones</t>
  </si>
  <si>
    <t>Software</t>
  </si>
  <si>
    <t>RECURSOS FEDERALES</t>
  </si>
  <si>
    <t>Servicios de consultoría administrativa</t>
  </si>
  <si>
    <t>E1604.C1A2</t>
  </si>
  <si>
    <t>IPLANEG-TERMINOS REFERENCIA</t>
  </si>
  <si>
    <t>E1604.C1A3</t>
  </si>
  <si>
    <t>ACTUALIZACION Y ARMONIZACION DE LOS REGLAMENTOS DE</t>
  </si>
  <si>
    <t>E1604.C1A4</t>
  </si>
  <si>
    <t>DISEÑO, ELABORACION Y OPERACIÓN DEL SISTEMA DE IND</t>
  </si>
  <si>
    <t>E1604.C2A1</t>
  </si>
  <si>
    <t>COMISIONES COPLADEMI CON PROCESO PLANEACION Y SIST</t>
  </si>
  <si>
    <t>Equipo de comunicación y telecomunicacion</t>
  </si>
  <si>
    <t>Serv de diseño arquitectura ing y activ relac</t>
  </si>
  <si>
    <t>E1604.C2A2</t>
  </si>
  <si>
    <t>CAPACITACION TEC.  CCC VISION DESARROLLO MED Y LAR</t>
  </si>
  <si>
    <t>E1604.C3A1</t>
  </si>
  <si>
    <t xml:space="preserve"> MANUALES, PROCEDIMIENTOS, ORGANIZACIÓN E IDUCCION</t>
  </si>
  <si>
    <t>E1604.C3A2</t>
  </si>
  <si>
    <t xml:space="preserve"> ORGANISMOS INTERMEDIOS E INSTITUTCIONES ACADEMICA</t>
  </si>
  <si>
    <t>Medicinas y productos farmacéuticos</t>
  </si>
  <si>
    <t>E1604.C3A3</t>
  </si>
  <si>
    <t>PROGRAMAS CAPACITACION TECNICO OPERATIVOS</t>
  </si>
  <si>
    <t>E1604.C3A4</t>
  </si>
  <si>
    <t>PARTICIPACION PERMANENTE DE BECARIOS</t>
  </si>
  <si>
    <t>E1604.C3A5</t>
  </si>
  <si>
    <t>INTEGRACION DE UN CUERPO TECNICO MULTIDISCIPLINARI</t>
  </si>
  <si>
    <t>E1604.C4A1</t>
  </si>
  <si>
    <t>E1604.C4A2</t>
  </si>
  <si>
    <t>INSTITUTO MUNICIPAL DE PLANEACIÓN DE IRAPUATO,GTO.
ESTADO ANALÍTICO DEL EJERCICIO DEL PRESUPUESTO DE EGRESOS POR OBJETO DEL GASTO (CAPÍTULO Y CONCEPTO)
AL 31 DE DICIEMBRE DEL 2017</t>
  </si>
  <si>
    <t>INSTITUTO MUNICIPAL DE PLANEACIÓN DE IRAPUATO,GTO.
ESTADO ANALÍTICO DEL EJERCICIO DEL PRESUPUESTO DE EGRESOS CLASIFICACIÓN ECONÓMICA (POR TIPO DE GASTO)
AL 31 DE DICIEMBRE DEL 2017</t>
  </si>
  <si>
    <t>INSTITUTO MUNICIPAL DE PLANEACIÓN DE IRAPUATO,GTO.
ESTADO ANALÍTICO DEL EJERCICIO DEL PRESUPUESTO DE EGRESOS CLASIFICACIÓN FUNCIONAL (FINALIDAD Y FUNCIÓN)
AL 31 DE DICIEMBRE DEL 2017</t>
  </si>
  <si>
    <t>INSTITUTO MUNICIPAL DE PLANEACIÓN DE IRAPUATO,GTO.
ESTADO ANALÍTICO DEL EJERCICIO DEL PRESUPUESTO DE EGRESOS CLASIFICACIÓN ADMINISTRATIVA
AL 31 DE DICIEMBRE DEL 2017</t>
  </si>
  <si>
    <t>INSTITUTO MUNICIPAL DE PLANEACIÓN DE IRAPUATO,GTO.
ESTADO ANALÍTICO DEL EJERCICIO DEL PRESUPUESTO DE EGRESOS
CLASIFICACIÓN ADMINISTRATIVA
AL 31 DE DICIEMBRE DEL 2017</t>
  </si>
  <si>
    <t>DIRECCION GENERAL</t>
  </si>
  <si>
    <t>INSTITUTO MUNICIPAL DE PLANEACIÓN DE IRAPUATO,GTO.
ESTADO ANALÍTICO DEL EJERCICIO DEL PRESUPUESTO DE EGRESOS
 CLASIFICACIÓN ADMINISTRATIVA
AL 31 DE DICIEMBRE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</si>
</sst>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\-#,##0.00\ "/>
  </numFmts>
  <fonts count="14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83">
    <xf numFmtId="0" fontId="0" fillId="0" borderId="0" xfId="0"/>
    <xf numFmtId="0" fontId="0" fillId="0" borderId="0" xfId="0" applyProtection="1">
      <protection locked="0"/>
    </xf>
    <xf numFmtId="0" fontId="6" fillId="0" borderId="0" xfId="8" applyFont="1" applyBorder="1" applyAlignment="1" applyProtection="1">
      <alignment horizontal="center" vertical="top"/>
    </xf>
    <xf numFmtId="0" fontId="2" fillId="0" borderId="0" xfId="9" applyFont="1" applyFill="1" applyBorder="1" applyAlignment="1" applyProtection="1"/>
    <xf numFmtId="0" fontId="6" fillId="0" borderId="1" xfId="8" applyFont="1" applyBorder="1" applyAlignment="1" applyProtection="1">
      <alignment horizontal="center" vertical="top"/>
      <protection hidden="1"/>
    </xf>
    <xf numFmtId="0" fontId="10" fillId="0" borderId="0" xfId="9" applyFont="1" applyFill="1" applyBorder="1" applyAlignment="1" applyProtection="1"/>
    <xf numFmtId="4" fontId="9" fillId="0" borderId="0" xfId="0" applyNumberFormat="1" applyFont="1" applyFill="1" applyBorder="1" applyAlignment="1" applyProtection="1">
      <alignment horizontal="right"/>
      <protection locked="0"/>
    </xf>
    <xf numFmtId="0" fontId="10" fillId="0" borderId="0" xfId="9" applyFont="1" applyFill="1" applyBorder="1" applyAlignment="1" applyProtection="1">
      <alignment horizontal="left"/>
    </xf>
    <xf numFmtId="0" fontId="6" fillId="0" borderId="2" xfId="8" applyFont="1" applyBorder="1" applyAlignment="1" applyProtection="1">
      <alignment horizontal="center" vertical="top"/>
      <protection hidden="1"/>
    </xf>
    <xf numFmtId="0" fontId="2" fillId="0" borderId="3" xfId="9" applyFont="1" applyFill="1" applyBorder="1" applyAlignme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Protection="1">
      <protection locked="0"/>
    </xf>
    <xf numFmtId="0" fontId="2" fillId="0" borderId="3" xfId="9" applyFont="1" applyFill="1" applyBorder="1" applyAlignment="1" applyProtection="1">
      <alignment wrapText="1"/>
    </xf>
    <xf numFmtId="0" fontId="0" fillId="0" borderId="1" xfId="0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0" fillId="0" borderId="0" xfId="0" applyFill="1" applyBorder="1" applyProtection="1"/>
    <xf numFmtId="0" fontId="0" fillId="0" borderId="6" xfId="0" applyFill="1" applyBorder="1" applyAlignment="1" applyProtection="1">
      <alignment horizontal="center"/>
    </xf>
    <xf numFmtId="0" fontId="0" fillId="0" borderId="7" xfId="0" applyFill="1" applyBorder="1" applyProtection="1"/>
    <xf numFmtId="0" fontId="5" fillId="0" borderId="1" xfId="0" applyFont="1" applyFill="1" applyBorder="1" applyAlignment="1" applyProtection="1">
      <alignment horizontal="center"/>
      <protection hidden="1"/>
    </xf>
    <xf numFmtId="0" fontId="3" fillId="0" borderId="1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0" xfId="0" applyProtection="1"/>
    <xf numFmtId="0" fontId="6" fillId="0" borderId="2" xfId="8" applyFont="1" applyFill="1" applyBorder="1" applyAlignment="1" applyProtection="1">
      <alignment horizontal="center" vertical="top"/>
      <protection hidden="1"/>
    </xf>
    <xf numFmtId="0" fontId="2" fillId="2" borderId="0" xfId="8" applyFont="1" applyFill="1" applyBorder="1" applyAlignment="1">
      <alignment horizontal="left" vertical="center" wrapTex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Font="1" applyProtection="1"/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6" fillId="4" borderId="9" xfId="9" applyFont="1" applyFill="1" applyBorder="1" applyAlignment="1">
      <alignment horizontal="center" vertical="center"/>
    </xf>
    <xf numFmtId="4" fontId="6" fillId="4" borderId="9" xfId="9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6" xfId="0" applyFont="1" applyBorder="1" applyAlignment="1" applyProtection="1">
      <alignment horizontal="center"/>
    </xf>
    <xf numFmtId="0" fontId="0" fillId="0" borderId="7" xfId="0" applyFont="1" applyBorder="1" applyProtection="1"/>
    <xf numFmtId="0" fontId="6" fillId="4" borderId="9" xfId="9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left" wrapText="1" indent="1"/>
    </xf>
    <xf numFmtId="0" fontId="11" fillId="0" borderId="0" xfId="0" applyFont="1" applyAlignment="1">
      <alignment horizontal="left" vertical="center" wrapText="1" indent="1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0" xfId="0" applyFont="1" applyAlignment="1">
      <alignment horizontal="left" wrapText="1" indent="1"/>
    </xf>
    <xf numFmtId="0" fontId="0" fillId="0" borderId="1" xfId="0" applyFont="1" applyFill="1" applyBorder="1" applyAlignment="1" applyProtection="1">
      <alignment horizontal="center"/>
    </xf>
    <xf numFmtId="4" fontId="0" fillId="0" borderId="5" xfId="0" applyNumberFormat="1" applyFont="1" applyBorder="1" applyProtection="1">
      <protection locked="0"/>
    </xf>
    <xf numFmtId="0" fontId="0" fillId="0" borderId="0" xfId="0" applyFont="1" applyFill="1" applyBorder="1" applyAlignment="1" applyProtection="1">
      <alignment horizontal="left" indent="1"/>
    </xf>
    <xf numFmtId="0" fontId="0" fillId="0" borderId="6" xfId="0" applyFont="1" applyFill="1" applyBorder="1" applyAlignment="1" applyProtection="1">
      <alignment horizontal="center"/>
    </xf>
    <xf numFmtId="0" fontId="0" fillId="0" borderId="7" xfId="0" applyFont="1" applyFill="1" applyBorder="1" applyAlignment="1" applyProtection="1">
      <alignment horizontal="left" indent="1"/>
    </xf>
    <xf numFmtId="4" fontId="0" fillId="0" borderId="8" xfId="0" applyNumberFormat="1" applyFont="1" applyBorder="1" applyProtection="1">
      <protection locked="0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3" fillId="0" borderId="0" xfId="8" applyFont="1" applyBorder="1" applyAlignment="1" applyProtection="1">
      <alignment horizontal="left" vertical="top" wrapText="1"/>
      <protection locked="0"/>
    </xf>
    <xf numFmtId="0" fontId="0" fillId="0" borderId="0" xfId="0" applyFont="1" applyFill="1" applyBorder="1" applyAlignment="1">
      <alignment horizontal="left" wrapText="1" indent="1"/>
    </xf>
    <xf numFmtId="0" fontId="0" fillId="0" borderId="7" xfId="0" applyFont="1" applyFill="1" applyBorder="1" applyAlignment="1">
      <alignment horizontal="left" wrapText="1" indent="1"/>
    </xf>
    <xf numFmtId="0" fontId="12" fillId="0" borderId="0" xfId="0" applyFont="1" applyAlignment="1">
      <alignment horizontal="justify" wrapText="1"/>
    </xf>
    <xf numFmtId="4" fontId="9" fillId="0" borderId="3" xfId="0" applyNumberFormat="1" applyFont="1" applyFill="1" applyBorder="1" applyAlignment="1" applyProtection="1">
      <alignment horizontal="right"/>
      <protection locked="0"/>
    </xf>
    <xf numFmtId="4" fontId="9" fillId="0" borderId="4" xfId="0" applyNumberFormat="1" applyFont="1" applyFill="1" applyBorder="1" applyAlignment="1" applyProtection="1">
      <alignment horizontal="right"/>
      <protection locked="0"/>
    </xf>
    <xf numFmtId="4" fontId="9" fillId="0" borderId="0" xfId="0" applyNumberFormat="1" applyFont="1" applyBorder="1" applyProtection="1">
      <protection locked="0"/>
    </xf>
    <xf numFmtId="4" fontId="9" fillId="0" borderId="5" xfId="0" applyNumberFormat="1" applyFont="1" applyBorder="1" applyProtection="1">
      <protection locked="0"/>
    </xf>
    <xf numFmtId="4" fontId="0" fillId="0" borderId="0" xfId="0" applyNumberFormat="1" applyFont="1" applyBorder="1" applyProtection="1">
      <protection locked="0"/>
    </xf>
    <xf numFmtId="4" fontId="0" fillId="0" borderId="7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165" fontId="0" fillId="0" borderId="0" xfId="0" applyNumberFormat="1" applyFont="1" applyBorder="1" applyProtection="1">
      <protection locked="0"/>
    </xf>
    <xf numFmtId="165" fontId="0" fillId="0" borderId="5" xfId="0" applyNumberFormat="1" applyFont="1" applyBorder="1" applyProtection="1">
      <protection locked="0"/>
    </xf>
    <xf numFmtId="165" fontId="0" fillId="0" borderId="7" xfId="0" applyNumberFormat="1" applyFont="1" applyBorder="1" applyProtection="1">
      <protection locked="0"/>
    </xf>
    <xf numFmtId="165" fontId="0" fillId="0" borderId="8" xfId="0" applyNumberFormat="1" applyFont="1" applyBorder="1" applyProtection="1">
      <protection locked="0"/>
    </xf>
    <xf numFmtId="165" fontId="0" fillId="0" borderId="5" xfId="0" applyNumberFormat="1" applyFont="1" applyBorder="1" applyAlignment="1" applyProtection="1">
      <alignment horizontal="right"/>
      <protection locked="0"/>
    </xf>
    <xf numFmtId="0" fontId="6" fillId="4" borderId="10" xfId="9" applyFont="1" applyFill="1" applyBorder="1" applyAlignment="1" applyProtection="1">
      <alignment horizontal="center" vertical="center" wrapText="1"/>
      <protection locked="0"/>
    </xf>
    <xf numFmtId="0" fontId="6" fillId="4" borderId="11" xfId="9" applyFont="1" applyFill="1" applyBorder="1" applyAlignment="1" applyProtection="1">
      <alignment horizontal="center" vertical="center" wrapText="1"/>
      <protection locked="0"/>
    </xf>
    <xf numFmtId="0" fontId="6" fillId="4" borderId="12" xfId="9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1"/>
  <sheetViews>
    <sheetView topLeftCell="A262" workbookViewId="0">
      <selection activeCell="G2" sqref="G2"/>
    </sheetView>
  </sheetViews>
  <sheetFormatPr baseColWidth="10" defaultRowHeight="11.25" x14ac:dyDescent="0.2"/>
  <cols>
    <col min="1" max="3" width="4.83203125" style="43" customWidth="1"/>
    <col min="4" max="5" width="9.1640625" style="43" customWidth="1"/>
    <col min="6" max="6" width="8.1640625" style="43" bestFit="1" customWidth="1"/>
    <col min="7" max="7" width="72.83203125" style="42" customWidth="1"/>
    <col min="8" max="8" width="18.33203125" style="42" customWidth="1"/>
    <col min="9" max="9" width="16.6640625" style="42" customWidth="1"/>
    <col min="10" max="15" width="18.33203125" style="42" customWidth="1"/>
    <col min="16" max="16384" width="12" style="42"/>
  </cols>
  <sheetData>
    <row r="1" spans="1:15" ht="35.1" customHeight="1" x14ac:dyDescent="0.2">
      <c r="A1" s="80" t="s">
        <v>275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2"/>
    </row>
    <row r="2" spans="1:15" ht="24.95" customHeight="1" x14ac:dyDescent="0.2">
      <c r="A2" s="32" t="s">
        <v>0</v>
      </c>
      <c r="B2" s="38" t="s">
        <v>1</v>
      </c>
      <c r="C2" s="32" t="s">
        <v>13</v>
      </c>
      <c r="D2" s="38" t="s">
        <v>2</v>
      </c>
      <c r="E2" s="32" t="s">
        <v>16</v>
      </c>
      <c r="F2" s="32" t="s">
        <v>3</v>
      </c>
      <c r="G2" s="32" t="s">
        <v>4</v>
      </c>
      <c r="H2" s="33" t="s">
        <v>5</v>
      </c>
      <c r="I2" s="33" t="s">
        <v>143</v>
      </c>
      <c r="J2" s="33" t="s">
        <v>6</v>
      </c>
      <c r="K2" s="33" t="s">
        <v>7</v>
      </c>
      <c r="L2" s="33" t="s">
        <v>8</v>
      </c>
      <c r="M2" s="33" t="s">
        <v>9</v>
      </c>
      <c r="N2" s="33" t="s">
        <v>10</v>
      </c>
      <c r="O2" s="33" t="s">
        <v>11</v>
      </c>
    </row>
    <row r="3" spans="1:15" x14ac:dyDescent="0.2">
      <c r="A3" s="4">
        <v>900001</v>
      </c>
      <c r="B3" s="2"/>
      <c r="C3" s="5"/>
      <c r="D3" s="5"/>
      <c r="E3" s="5"/>
      <c r="F3" s="7"/>
      <c r="G3" s="3" t="s">
        <v>12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</row>
    <row r="4" spans="1:15" x14ac:dyDescent="0.2">
      <c r="H4" s="42">
        <v>6833000</v>
      </c>
      <c r="I4" s="42">
        <v>1973806.86</v>
      </c>
      <c r="J4" s="42">
        <v>8806806.8599999994</v>
      </c>
      <c r="K4" s="42">
        <v>3631448.74</v>
      </c>
      <c r="L4" s="42">
        <v>6943644.46</v>
      </c>
      <c r="M4" s="42">
        <v>6943644.46</v>
      </c>
      <c r="N4" s="42">
        <v>6818212.1100000003</v>
      </c>
      <c r="O4" s="42">
        <v>1863162.4</v>
      </c>
    </row>
    <row r="5" spans="1:15" x14ac:dyDescent="0.2">
      <c r="A5" s="43" t="s">
        <v>185</v>
      </c>
      <c r="G5" s="42" t="s">
        <v>186</v>
      </c>
      <c r="H5" s="42">
        <v>0</v>
      </c>
      <c r="I5" s="42">
        <v>0</v>
      </c>
      <c r="J5" s="42">
        <v>0</v>
      </c>
      <c r="K5" s="42">
        <v>0</v>
      </c>
      <c r="L5" s="42">
        <v>0</v>
      </c>
      <c r="M5" s="42">
        <v>0</v>
      </c>
      <c r="N5" s="42">
        <v>0</v>
      </c>
      <c r="O5" s="42">
        <v>0</v>
      </c>
    </row>
    <row r="6" spans="1:15" x14ac:dyDescent="0.2">
      <c r="A6" s="43" t="s">
        <v>185</v>
      </c>
      <c r="B6" s="43" t="s">
        <v>187</v>
      </c>
      <c r="G6" s="42" t="s">
        <v>188</v>
      </c>
      <c r="H6" s="42">
        <v>4839229</v>
      </c>
      <c r="I6" s="42">
        <v>-172669.98</v>
      </c>
      <c r="J6" s="42">
        <v>4666559.0199999996</v>
      </c>
      <c r="K6" s="42">
        <v>3631448.74</v>
      </c>
      <c r="L6" s="42">
        <v>4548113.33</v>
      </c>
      <c r="M6" s="42">
        <v>4548113.33</v>
      </c>
      <c r="N6" s="42">
        <v>4428733.97</v>
      </c>
      <c r="O6" s="42">
        <v>118445.69</v>
      </c>
    </row>
    <row r="7" spans="1:15" x14ac:dyDescent="0.2">
      <c r="A7" s="43" t="s">
        <v>185</v>
      </c>
      <c r="B7" s="43" t="s">
        <v>187</v>
      </c>
      <c r="C7" s="43">
        <v>1</v>
      </c>
      <c r="G7" s="42" t="s">
        <v>189</v>
      </c>
      <c r="H7" s="42">
        <v>4839229</v>
      </c>
      <c r="I7" s="42">
        <v>-172669.98</v>
      </c>
      <c r="J7" s="42">
        <v>4666559.0199999996</v>
      </c>
      <c r="K7" s="42">
        <v>3631448.74</v>
      </c>
      <c r="L7" s="42">
        <v>4548113.33</v>
      </c>
      <c r="M7" s="42">
        <v>4548113.33</v>
      </c>
      <c r="N7" s="42">
        <v>4428733.97</v>
      </c>
      <c r="O7" s="42">
        <v>118445.69</v>
      </c>
    </row>
    <row r="8" spans="1:15" x14ac:dyDescent="0.2">
      <c r="A8" s="43" t="s">
        <v>185</v>
      </c>
      <c r="B8" s="43" t="s">
        <v>187</v>
      </c>
      <c r="C8" s="43">
        <v>1</v>
      </c>
      <c r="D8" s="43" t="s">
        <v>190</v>
      </c>
      <c r="G8" s="42" t="s">
        <v>191</v>
      </c>
      <c r="H8" s="42">
        <v>4839229</v>
      </c>
      <c r="I8" s="42">
        <v>-172669.98</v>
      </c>
      <c r="J8" s="42">
        <v>4666559.0199999996</v>
      </c>
      <c r="K8" s="42">
        <v>3631448.74</v>
      </c>
      <c r="L8" s="42">
        <v>4548113.33</v>
      </c>
      <c r="M8" s="42">
        <v>4548113.33</v>
      </c>
      <c r="N8" s="42">
        <v>4428733.97</v>
      </c>
      <c r="O8" s="42">
        <v>118445.69</v>
      </c>
    </row>
    <row r="9" spans="1:15" x14ac:dyDescent="0.2">
      <c r="A9" s="43" t="s">
        <v>185</v>
      </c>
      <c r="B9" s="43" t="s">
        <v>187</v>
      </c>
      <c r="C9" s="43">
        <v>1</v>
      </c>
      <c r="D9" s="43" t="s">
        <v>190</v>
      </c>
      <c r="E9" s="43">
        <v>1</v>
      </c>
      <c r="G9" s="42" t="s">
        <v>192</v>
      </c>
      <c r="H9" s="42">
        <v>4839229</v>
      </c>
      <c r="I9" s="42">
        <v>-172669.98</v>
      </c>
      <c r="J9" s="42">
        <v>4666559.0199999996</v>
      </c>
      <c r="K9" s="42">
        <v>3631448.74</v>
      </c>
      <c r="L9" s="42">
        <v>4548113.33</v>
      </c>
      <c r="M9" s="42">
        <v>4548113.33</v>
      </c>
      <c r="N9" s="42">
        <v>4428733.97</v>
      </c>
      <c r="O9" s="42">
        <v>118445.69</v>
      </c>
    </row>
    <row r="10" spans="1:15" x14ac:dyDescent="0.2">
      <c r="A10" s="43" t="s">
        <v>185</v>
      </c>
      <c r="B10" s="43" t="s">
        <v>187</v>
      </c>
      <c r="C10" s="43">
        <v>1</v>
      </c>
      <c r="D10" s="43" t="s">
        <v>190</v>
      </c>
      <c r="E10" s="43">
        <v>1</v>
      </c>
      <c r="F10" s="43">
        <v>1131</v>
      </c>
      <c r="G10" s="42" t="s">
        <v>193</v>
      </c>
      <c r="H10" s="42">
        <v>2530482.0699999998</v>
      </c>
      <c r="I10" s="42">
        <v>3630</v>
      </c>
      <c r="J10" s="42">
        <v>2534112.0699999998</v>
      </c>
      <c r="K10" s="42">
        <v>2342141.7999999998</v>
      </c>
      <c r="L10" s="42">
        <v>2527381.5299999998</v>
      </c>
      <c r="M10" s="42">
        <v>2527381.5299999998</v>
      </c>
      <c r="N10" s="42">
        <v>2506275.9700000002</v>
      </c>
      <c r="O10" s="42">
        <v>6730.54</v>
      </c>
    </row>
    <row r="11" spans="1:15" x14ac:dyDescent="0.2">
      <c r="A11" s="43" t="s">
        <v>185</v>
      </c>
      <c r="B11" s="43" t="s">
        <v>187</v>
      </c>
      <c r="C11" s="43">
        <v>1</v>
      </c>
      <c r="D11" s="43" t="s">
        <v>190</v>
      </c>
      <c r="E11" s="43">
        <v>1</v>
      </c>
      <c r="F11" s="43">
        <v>1321</v>
      </c>
      <c r="G11" s="42" t="s">
        <v>194</v>
      </c>
      <c r="H11" s="42">
        <v>52407.92</v>
      </c>
      <c r="I11" s="42">
        <v>65.11</v>
      </c>
      <c r="J11" s="42">
        <v>52473.03</v>
      </c>
      <c r="K11" s="42">
        <v>49270.84</v>
      </c>
      <c r="L11" s="42">
        <v>51857.22</v>
      </c>
      <c r="M11" s="42">
        <v>51857.22</v>
      </c>
      <c r="N11" s="42">
        <v>51857.22</v>
      </c>
      <c r="O11" s="42">
        <v>615.80999999999995</v>
      </c>
    </row>
    <row r="12" spans="1:15" x14ac:dyDescent="0.2">
      <c r="A12" s="43" t="s">
        <v>185</v>
      </c>
      <c r="B12" s="43" t="s">
        <v>187</v>
      </c>
      <c r="C12" s="43">
        <v>1</v>
      </c>
      <c r="D12" s="43" t="s">
        <v>190</v>
      </c>
      <c r="E12" s="43">
        <v>1</v>
      </c>
      <c r="F12" s="43">
        <v>1323</v>
      </c>
      <c r="G12" s="42" t="s">
        <v>195</v>
      </c>
      <c r="H12" s="42">
        <v>379767.54</v>
      </c>
      <c r="I12" s="42">
        <v>498.04</v>
      </c>
      <c r="J12" s="42">
        <v>380265.58</v>
      </c>
      <c r="K12" s="42">
        <v>378394.22</v>
      </c>
      <c r="L12" s="42">
        <v>378394.22</v>
      </c>
      <c r="M12" s="42">
        <v>378394.22</v>
      </c>
      <c r="N12" s="42">
        <v>378394.22</v>
      </c>
      <c r="O12" s="42">
        <v>1871.36</v>
      </c>
    </row>
    <row r="13" spans="1:15" x14ac:dyDescent="0.2">
      <c r="A13" s="43" t="s">
        <v>185</v>
      </c>
      <c r="B13" s="43" t="s">
        <v>187</v>
      </c>
      <c r="C13" s="43">
        <v>1</v>
      </c>
      <c r="D13" s="43" t="s">
        <v>190</v>
      </c>
      <c r="E13" s="43">
        <v>1</v>
      </c>
      <c r="F13" s="43">
        <v>1413</v>
      </c>
      <c r="G13" s="42" t="s">
        <v>196</v>
      </c>
      <c r="H13" s="42">
        <v>295471.21999999997</v>
      </c>
      <c r="I13" s="42">
        <v>18621.060000000001</v>
      </c>
      <c r="J13" s="42">
        <v>314092.28000000003</v>
      </c>
      <c r="K13" s="42">
        <v>0</v>
      </c>
      <c r="L13" s="42">
        <v>265778.46000000002</v>
      </c>
      <c r="M13" s="42">
        <v>265778.46000000002</v>
      </c>
      <c r="N13" s="42">
        <v>243393.67</v>
      </c>
      <c r="O13" s="42">
        <v>48313.82</v>
      </c>
    </row>
    <row r="14" spans="1:15" x14ac:dyDescent="0.2">
      <c r="A14" s="43" t="s">
        <v>185</v>
      </c>
      <c r="B14" s="43" t="s">
        <v>187</v>
      </c>
      <c r="C14" s="43">
        <v>1</v>
      </c>
      <c r="D14" s="43" t="s">
        <v>190</v>
      </c>
      <c r="E14" s="43">
        <v>1</v>
      </c>
      <c r="F14" s="43">
        <v>1421</v>
      </c>
      <c r="G14" s="42" t="s">
        <v>197</v>
      </c>
      <c r="H14" s="42">
        <v>179274.67</v>
      </c>
      <c r="I14" s="42">
        <v>6200.82</v>
      </c>
      <c r="J14" s="42">
        <v>185475.49</v>
      </c>
      <c r="K14" s="42">
        <v>0</v>
      </c>
      <c r="L14" s="42">
        <v>165384.54999999999</v>
      </c>
      <c r="M14" s="42">
        <v>165384.54999999999</v>
      </c>
      <c r="N14" s="42">
        <v>137729.07999999999</v>
      </c>
      <c r="O14" s="42">
        <v>20090.939999999999</v>
      </c>
    </row>
    <row r="15" spans="1:15" x14ac:dyDescent="0.2">
      <c r="A15" s="43" t="s">
        <v>185</v>
      </c>
      <c r="B15" s="43" t="s">
        <v>187</v>
      </c>
      <c r="C15" s="43">
        <v>1</v>
      </c>
      <c r="D15" s="43" t="s">
        <v>190</v>
      </c>
      <c r="E15" s="43">
        <v>1</v>
      </c>
      <c r="F15" s="43">
        <v>1431</v>
      </c>
      <c r="G15" s="42" t="s">
        <v>198</v>
      </c>
      <c r="H15" s="42">
        <v>189234.37</v>
      </c>
      <c r="I15" s="42">
        <v>9180.7000000000007</v>
      </c>
      <c r="J15" s="42">
        <v>198415.07</v>
      </c>
      <c r="K15" s="42">
        <v>0</v>
      </c>
      <c r="L15" s="42">
        <v>169454.95</v>
      </c>
      <c r="M15" s="42">
        <v>169454.95</v>
      </c>
      <c r="N15" s="42">
        <v>140969.81</v>
      </c>
      <c r="O15" s="42">
        <v>28960.12</v>
      </c>
    </row>
    <row r="16" spans="1:15" x14ac:dyDescent="0.2">
      <c r="A16" s="43" t="s">
        <v>185</v>
      </c>
      <c r="B16" s="43" t="s">
        <v>187</v>
      </c>
      <c r="C16" s="43">
        <v>1</v>
      </c>
      <c r="D16" s="43" t="s">
        <v>190</v>
      </c>
      <c r="E16" s="43">
        <v>1</v>
      </c>
      <c r="F16" s="43">
        <v>1511</v>
      </c>
      <c r="G16" s="42" t="s">
        <v>199</v>
      </c>
      <c r="H16" s="42">
        <v>126524.1</v>
      </c>
      <c r="I16" s="42">
        <v>181.5</v>
      </c>
      <c r="J16" s="42">
        <v>126705.60000000001</v>
      </c>
      <c r="K16" s="42">
        <v>118301.61</v>
      </c>
      <c r="L16" s="42">
        <v>126289.7</v>
      </c>
      <c r="M16" s="42">
        <v>126289.7</v>
      </c>
      <c r="N16" s="42">
        <v>126035.43</v>
      </c>
      <c r="O16" s="42">
        <v>415.9</v>
      </c>
    </row>
    <row r="17" spans="1:15" x14ac:dyDescent="0.2">
      <c r="A17" s="43" t="s">
        <v>185</v>
      </c>
      <c r="B17" s="43" t="s">
        <v>187</v>
      </c>
      <c r="C17" s="43">
        <v>1</v>
      </c>
      <c r="D17" s="43" t="s">
        <v>190</v>
      </c>
      <c r="E17" s="43">
        <v>1</v>
      </c>
      <c r="F17" s="43">
        <v>1522</v>
      </c>
      <c r="G17" s="42" t="s">
        <v>200</v>
      </c>
      <c r="H17" s="42">
        <v>211941.32</v>
      </c>
      <c r="I17" s="42">
        <v>-211941.32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</row>
    <row r="18" spans="1:15" x14ac:dyDescent="0.2">
      <c r="A18" s="43" t="s">
        <v>185</v>
      </c>
      <c r="B18" s="43" t="s">
        <v>187</v>
      </c>
      <c r="C18" s="43">
        <v>1</v>
      </c>
      <c r="D18" s="43" t="s">
        <v>190</v>
      </c>
      <c r="E18" s="43">
        <v>1</v>
      </c>
      <c r="F18" s="43">
        <v>1541</v>
      </c>
      <c r="G18" s="42" t="s">
        <v>201</v>
      </c>
      <c r="H18" s="42">
        <v>312498.68</v>
      </c>
      <c r="I18" s="42">
        <v>513.55999999999995</v>
      </c>
      <c r="J18" s="42">
        <v>313012.24</v>
      </c>
      <c r="K18" s="42">
        <v>285725.45</v>
      </c>
      <c r="L18" s="42">
        <v>307543.7</v>
      </c>
      <c r="M18" s="42">
        <v>307543.7</v>
      </c>
      <c r="N18" s="42">
        <v>304884.69</v>
      </c>
      <c r="O18" s="42">
        <v>5468.54</v>
      </c>
    </row>
    <row r="19" spans="1:15" x14ac:dyDescent="0.2">
      <c r="A19" s="43" t="s">
        <v>185</v>
      </c>
      <c r="B19" s="43" t="s">
        <v>187</v>
      </c>
      <c r="C19" s="43">
        <v>1</v>
      </c>
      <c r="D19" s="43" t="s">
        <v>190</v>
      </c>
      <c r="E19" s="43">
        <v>1</v>
      </c>
      <c r="F19" s="43">
        <v>1542</v>
      </c>
      <c r="G19" s="42" t="s">
        <v>202</v>
      </c>
      <c r="H19" s="42">
        <v>312498.68</v>
      </c>
      <c r="I19" s="42">
        <v>0</v>
      </c>
      <c r="J19" s="42">
        <v>312498.68</v>
      </c>
      <c r="K19" s="42">
        <v>285725.46000000002</v>
      </c>
      <c r="L19" s="42">
        <v>307030.15000000002</v>
      </c>
      <c r="M19" s="42">
        <v>307030.15000000002</v>
      </c>
      <c r="N19" s="42">
        <v>304884.7</v>
      </c>
      <c r="O19" s="42">
        <v>5468.53</v>
      </c>
    </row>
    <row r="20" spans="1:15" x14ac:dyDescent="0.2">
      <c r="A20" s="43" t="s">
        <v>185</v>
      </c>
      <c r="B20" s="43" t="s">
        <v>187</v>
      </c>
      <c r="C20" s="43">
        <v>1</v>
      </c>
      <c r="D20" s="43" t="s">
        <v>190</v>
      </c>
      <c r="E20" s="43">
        <v>1</v>
      </c>
      <c r="F20" s="43">
        <v>1543</v>
      </c>
      <c r="G20" s="42" t="s">
        <v>203</v>
      </c>
      <c r="H20" s="42">
        <v>138629.92000000001</v>
      </c>
      <c r="I20" s="42">
        <v>0</v>
      </c>
      <c r="J20" s="42">
        <v>138629.92000000001</v>
      </c>
      <c r="K20" s="42">
        <v>129876.35</v>
      </c>
      <c r="L20" s="42">
        <v>138553.5</v>
      </c>
      <c r="M20" s="42">
        <v>138553.5</v>
      </c>
      <c r="N20" s="42">
        <v>138144.48000000001</v>
      </c>
      <c r="O20" s="42">
        <v>76.42</v>
      </c>
    </row>
    <row r="21" spans="1:15" x14ac:dyDescent="0.2">
      <c r="A21" s="43" t="s">
        <v>185</v>
      </c>
      <c r="B21" s="43" t="s">
        <v>187</v>
      </c>
      <c r="C21" s="43">
        <v>1</v>
      </c>
      <c r="D21" s="43" t="s">
        <v>190</v>
      </c>
      <c r="E21" s="43">
        <v>1</v>
      </c>
      <c r="F21" s="43">
        <v>1544</v>
      </c>
      <c r="G21" s="42" t="s">
        <v>204</v>
      </c>
      <c r="H21" s="42">
        <v>44745.35</v>
      </c>
      <c r="I21" s="42">
        <v>0</v>
      </c>
      <c r="J21" s="42">
        <v>44745.35</v>
      </c>
      <c r="K21" s="42">
        <v>42013.01</v>
      </c>
      <c r="L21" s="42">
        <v>44745.35</v>
      </c>
      <c r="M21" s="42">
        <v>44745.35</v>
      </c>
      <c r="N21" s="42">
        <v>44681.7</v>
      </c>
      <c r="O21" s="42">
        <v>0</v>
      </c>
    </row>
    <row r="22" spans="1:15" x14ac:dyDescent="0.2">
      <c r="A22" s="43" t="s">
        <v>185</v>
      </c>
      <c r="B22" s="43" t="s">
        <v>187</v>
      </c>
      <c r="C22" s="43">
        <v>1</v>
      </c>
      <c r="D22" s="43" t="s">
        <v>190</v>
      </c>
      <c r="E22" s="43">
        <v>1</v>
      </c>
      <c r="F22" s="43">
        <v>1591</v>
      </c>
      <c r="G22" s="42" t="s">
        <v>205</v>
      </c>
      <c r="H22" s="42">
        <v>6500</v>
      </c>
      <c r="I22" s="42">
        <v>0</v>
      </c>
      <c r="J22" s="42">
        <v>6500</v>
      </c>
      <c r="K22" s="42">
        <v>0</v>
      </c>
      <c r="L22" s="42">
        <v>6500</v>
      </c>
      <c r="M22" s="42">
        <v>6500</v>
      </c>
      <c r="N22" s="42">
        <v>6500</v>
      </c>
      <c r="O22" s="42">
        <v>0</v>
      </c>
    </row>
    <row r="23" spans="1:15" x14ac:dyDescent="0.2">
      <c r="A23" s="43" t="s">
        <v>185</v>
      </c>
      <c r="B23" s="43" t="s">
        <v>187</v>
      </c>
      <c r="C23" s="43">
        <v>1</v>
      </c>
      <c r="D23" s="43" t="s">
        <v>190</v>
      </c>
      <c r="E23" s="43">
        <v>1</v>
      </c>
      <c r="F23" s="43">
        <v>3981</v>
      </c>
      <c r="G23" s="42" t="s">
        <v>206</v>
      </c>
      <c r="H23" s="42">
        <v>59253.16</v>
      </c>
      <c r="I23" s="42">
        <v>380.55</v>
      </c>
      <c r="J23" s="42">
        <v>59633.71</v>
      </c>
      <c r="K23" s="42">
        <v>0</v>
      </c>
      <c r="L23" s="42">
        <v>59200</v>
      </c>
      <c r="M23" s="42">
        <v>59200</v>
      </c>
      <c r="N23" s="42">
        <v>44983</v>
      </c>
      <c r="O23" s="42">
        <v>433.71</v>
      </c>
    </row>
    <row r="24" spans="1:15" x14ac:dyDescent="0.2">
      <c r="A24" s="43" t="s">
        <v>185</v>
      </c>
      <c r="B24" s="43" t="s">
        <v>207</v>
      </c>
      <c r="G24" s="42" t="s">
        <v>208</v>
      </c>
      <c r="H24" s="42">
        <v>620378.56000000006</v>
      </c>
      <c r="I24" s="42">
        <v>656218.85</v>
      </c>
      <c r="J24" s="42">
        <v>1276597.4099999999</v>
      </c>
      <c r="K24" s="42">
        <v>0</v>
      </c>
      <c r="L24" s="42">
        <v>178094.22</v>
      </c>
      <c r="M24" s="42">
        <v>178094.22</v>
      </c>
      <c r="N24" s="42">
        <v>173380.1</v>
      </c>
      <c r="O24" s="42">
        <v>1098503.19</v>
      </c>
    </row>
    <row r="25" spans="1:15" x14ac:dyDescent="0.2">
      <c r="A25" s="43" t="s">
        <v>185</v>
      </c>
      <c r="B25" s="43" t="s">
        <v>207</v>
      </c>
      <c r="C25" s="43">
        <v>1</v>
      </c>
      <c r="G25" s="42" t="s">
        <v>189</v>
      </c>
      <c r="H25" s="42">
        <v>120378.56</v>
      </c>
      <c r="I25" s="42">
        <v>72218.850000000006</v>
      </c>
      <c r="J25" s="42">
        <v>192597.41</v>
      </c>
      <c r="K25" s="42">
        <v>0</v>
      </c>
      <c r="L25" s="42">
        <v>178094.22</v>
      </c>
      <c r="M25" s="42">
        <v>178094.22</v>
      </c>
      <c r="N25" s="42">
        <v>173380.1</v>
      </c>
      <c r="O25" s="42">
        <v>14503.19</v>
      </c>
    </row>
    <row r="26" spans="1:15" x14ac:dyDescent="0.2">
      <c r="A26" s="43" t="s">
        <v>185</v>
      </c>
      <c r="B26" s="43" t="s">
        <v>207</v>
      </c>
      <c r="C26" s="43">
        <v>1</v>
      </c>
      <c r="D26" s="43" t="s">
        <v>190</v>
      </c>
      <c r="G26" s="42" t="s">
        <v>191</v>
      </c>
      <c r="H26" s="42">
        <v>120378.56</v>
      </c>
      <c r="I26" s="42">
        <v>72218.850000000006</v>
      </c>
      <c r="J26" s="42">
        <v>192597.41</v>
      </c>
      <c r="K26" s="42">
        <v>0</v>
      </c>
      <c r="L26" s="42">
        <v>178094.22</v>
      </c>
      <c r="M26" s="42">
        <v>178094.22</v>
      </c>
      <c r="N26" s="42">
        <v>173380.1</v>
      </c>
      <c r="O26" s="42">
        <v>14503.19</v>
      </c>
    </row>
    <row r="27" spans="1:15" x14ac:dyDescent="0.2">
      <c r="A27" s="43" t="s">
        <v>185</v>
      </c>
      <c r="B27" s="43" t="s">
        <v>207</v>
      </c>
      <c r="C27" s="43">
        <v>1</v>
      </c>
      <c r="D27" s="43" t="s">
        <v>190</v>
      </c>
      <c r="E27" s="43">
        <v>1</v>
      </c>
      <c r="G27" s="42" t="s">
        <v>192</v>
      </c>
      <c r="H27" s="42">
        <v>109129.66</v>
      </c>
      <c r="I27" s="42">
        <v>31800.73</v>
      </c>
      <c r="J27" s="42">
        <v>140930.39000000001</v>
      </c>
      <c r="K27" s="42">
        <v>0</v>
      </c>
      <c r="L27" s="42">
        <v>126427.2</v>
      </c>
      <c r="M27" s="42">
        <v>126427.2</v>
      </c>
      <c r="N27" s="42">
        <v>121713.08</v>
      </c>
      <c r="O27" s="42">
        <v>14503.19</v>
      </c>
    </row>
    <row r="28" spans="1:15" x14ac:dyDescent="0.2">
      <c r="A28" s="43" t="s">
        <v>185</v>
      </c>
      <c r="B28" s="43" t="s">
        <v>207</v>
      </c>
      <c r="C28" s="43">
        <v>1</v>
      </c>
      <c r="D28" s="43" t="s">
        <v>190</v>
      </c>
      <c r="E28" s="43">
        <v>1</v>
      </c>
      <c r="F28" s="43">
        <v>2111</v>
      </c>
      <c r="G28" s="42" t="s">
        <v>209</v>
      </c>
      <c r="H28" s="42">
        <v>3677.19</v>
      </c>
      <c r="I28" s="42">
        <v>-775.3</v>
      </c>
      <c r="J28" s="42">
        <v>2901.89</v>
      </c>
      <c r="K28" s="42">
        <v>0</v>
      </c>
      <c r="L28" s="42">
        <v>2901.89</v>
      </c>
      <c r="M28" s="42">
        <v>2901.89</v>
      </c>
      <c r="N28" s="42">
        <v>2901.89</v>
      </c>
      <c r="O28" s="42">
        <v>0</v>
      </c>
    </row>
    <row r="29" spans="1:15" x14ac:dyDescent="0.2">
      <c r="A29" s="43" t="s">
        <v>185</v>
      </c>
      <c r="B29" s="43" t="s">
        <v>207</v>
      </c>
      <c r="C29" s="43">
        <v>1</v>
      </c>
      <c r="D29" s="43" t="s">
        <v>190</v>
      </c>
      <c r="E29" s="43">
        <v>1</v>
      </c>
      <c r="F29" s="43">
        <v>2121</v>
      </c>
      <c r="G29" s="42" t="s">
        <v>210</v>
      </c>
      <c r="H29" s="42">
        <v>4041.32</v>
      </c>
      <c r="I29" s="42">
        <v>2000</v>
      </c>
      <c r="J29" s="42">
        <v>6041.32</v>
      </c>
      <c r="K29" s="42">
        <v>0</v>
      </c>
      <c r="L29" s="42">
        <v>6041.32</v>
      </c>
      <c r="M29" s="42">
        <v>6041.32</v>
      </c>
      <c r="N29" s="42">
        <v>6041.32</v>
      </c>
      <c r="O29" s="42">
        <v>0</v>
      </c>
    </row>
    <row r="30" spans="1:15" x14ac:dyDescent="0.2">
      <c r="A30" s="43" t="s">
        <v>185</v>
      </c>
      <c r="B30" s="43" t="s">
        <v>207</v>
      </c>
      <c r="C30" s="43">
        <v>1</v>
      </c>
      <c r="D30" s="43" t="s">
        <v>190</v>
      </c>
      <c r="E30" s="43">
        <v>1</v>
      </c>
      <c r="F30" s="43">
        <v>2151</v>
      </c>
      <c r="G30" s="42" t="s">
        <v>211</v>
      </c>
      <c r="H30" s="42">
        <v>366.71</v>
      </c>
      <c r="I30" s="42">
        <v>-366.71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</row>
    <row r="31" spans="1:15" x14ac:dyDescent="0.2">
      <c r="A31" s="43" t="s">
        <v>185</v>
      </c>
      <c r="B31" s="43" t="s">
        <v>207</v>
      </c>
      <c r="C31" s="43">
        <v>1</v>
      </c>
      <c r="D31" s="43" t="s">
        <v>190</v>
      </c>
      <c r="E31" s="43">
        <v>1</v>
      </c>
      <c r="F31" s="43">
        <v>2161</v>
      </c>
      <c r="G31" s="42" t="s">
        <v>212</v>
      </c>
      <c r="H31" s="42">
        <v>1154.24</v>
      </c>
      <c r="I31" s="42">
        <v>300</v>
      </c>
      <c r="J31" s="42">
        <v>1454.24</v>
      </c>
      <c r="K31" s="42">
        <v>0</v>
      </c>
      <c r="L31" s="42">
        <v>1443.04</v>
      </c>
      <c r="M31" s="42">
        <v>1443.04</v>
      </c>
      <c r="N31" s="42">
        <v>1443.04</v>
      </c>
      <c r="O31" s="42">
        <v>11.2</v>
      </c>
    </row>
    <row r="32" spans="1:15" x14ac:dyDescent="0.2">
      <c r="A32" s="43" t="s">
        <v>185</v>
      </c>
      <c r="B32" s="43" t="s">
        <v>207</v>
      </c>
      <c r="C32" s="43">
        <v>1</v>
      </c>
      <c r="D32" s="43" t="s">
        <v>190</v>
      </c>
      <c r="E32" s="43">
        <v>1</v>
      </c>
      <c r="F32" s="43">
        <v>2612</v>
      </c>
      <c r="G32" s="42" t="s">
        <v>213</v>
      </c>
      <c r="H32" s="42">
        <v>4090.61</v>
      </c>
      <c r="I32" s="42">
        <v>0</v>
      </c>
      <c r="J32" s="42">
        <v>4090.61</v>
      </c>
      <c r="K32" s="42">
        <v>0</v>
      </c>
      <c r="L32" s="42">
        <v>4064.47</v>
      </c>
      <c r="M32" s="42">
        <v>4064.47</v>
      </c>
      <c r="N32" s="42">
        <v>4064.47</v>
      </c>
      <c r="O32" s="42">
        <v>26.14</v>
      </c>
    </row>
    <row r="33" spans="1:15" x14ac:dyDescent="0.2">
      <c r="A33" s="43" t="s">
        <v>185</v>
      </c>
      <c r="B33" s="43" t="s">
        <v>207</v>
      </c>
      <c r="C33" s="43">
        <v>1</v>
      </c>
      <c r="D33" s="43" t="s">
        <v>190</v>
      </c>
      <c r="E33" s="43">
        <v>1</v>
      </c>
      <c r="F33" s="43">
        <v>2711</v>
      </c>
      <c r="G33" s="42" t="s">
        <v>214</v>
      </c>
      <c r="H33" s="42">
        <v>757.27</v>
      </c>
      <c r="I33" s="42">
        <v>4565.08</v>
      </c>
      <c r="J33" s="42">
        <v>5322.35</v>
      </c>
      <c r="K33" s="42">
        <v>0</v>
      </c>
      <c r="L33" s="42">
        <v>5322.35</v>
      </c>
      <c r="M33" s="42">
        <v>5322.35</v>
      </c>
      <c r="N33" s="42">
        <v>5322.35</v>
      </c>
      <c r="O33" s="42">
        <v>0</v>
      </c>
    </row>
    <row r="34" spans="1:15" x14ac:dyDescent="0.2">
      <c r="A34" s="43" t="s">
        <v>185</v>
      </c>
      <c r="B34" s="43" t="s">
        <v>207</v>
      </c>
      <c r="C34" s="43">
        <v>1</v>
      </c>
      <c r="D34" s="43" t="s">
        <v>190</v>
      </c>
      <c r="E34" s="43">
        <v>1</v>
      </c>
      <c r="F34" s="43">
        <v>3111</v>
      </c>
      <c r="G34" s="42" t="s">
        <v>215</v>
      </c>
      <c r="H34" s="42">
        <v>5622.54</v>
      </c>
      <c r="I34" s="42">
        <v>3603</v>
      </c>
      <c r="J34" s="42">
        <v>9225.5400000000009</v>
      </c>
      <c r="K34" s="42">
        <v>0</v>
      </c>
      <c r="L34" s="42">
        <v>5538.47</v>
      </c>
      <c r="M34" s="42">
        <v>5538.47</v>
      </c>
      <c r="N34" s="42">
        <v>5538.47</v>
      </c>
      <c r="O34" s="42">
        <v>3687.07</v>
      </c>
    </row>
    <row r="35" spans="1:15" x14ac:dyDescent="0.2">
      <c r="A35" s="43" t="s">
        <v>185</v>
      </c>
      <c r="B35" s="43" t="s">
        <v>207</v>
      </c>
      <c r="C35" s="43">
        <v>1</v>
      </c>
      <c r="D35" s="43" t="s">
        <v>190</v>
      </c>
      <c r="E35" s="43">
        <v>1</v>
      </c>
      <c r="F35" s="43">
        <v>3112</v>
      </c>
      <c r="G35" s="42" t="s">
        <v>216</v>
      </c>
      <c r="H35" s="42">
        <v>562.26</v>
      </c>
      <c r="I35" s="42">
        <v>-492.71</v>
      </c>
      <c r="J35" s="42">
        <v>69.55</v>
      </c>
      <c r="K35" s="42">
        <v>0</v>
      </c>
      <c r="L35" s="42">
        <v>69.55</v>
      </c>
      <c r="M35" s="42">
        <v>69.55</v>
      </c>
      <c r="N35" s="42">
        <v>69.55</v>
      </c>
      <c r="O35" s="42">
        <v>0</v>
      </c>
    </row>
    <row r="36" spans="1:15" x14ac:dyDescent="0.2">
      <c r="A36" s="43" t="s">
        <v>185</v>
      </c>
      <c r="B36" s="43" t="s">
        <v>207</v>
      </c>
      <c r="C36" s="43">
        <v>1</v>
      </c>
      <c r="D36" s="43" t="s">
        <v>190</v>
      </c>
      <c r="E36" s="43">
        <v>1</v>
      </c>
      <c r="F36" s="43">
        <v>3131</v>
      </c>
      <c r="G36" s="42" t="s">
        <v>217</v>
      </c>
      <c r="H36" s="42">
        <v>149</v>
      </c>
      <c r="I36" s="42">
        <v>50</v>
      </c>
      <c r="J36" s="42">
        <v>199</v>
      </c>
      <c r="K36" s="42">
        <v>0</v>
      </c>
      <c r="L36" s="42">
        <v>199</v>
      </c>
      <c r="M36" s="42">
        <v>199</v>
      </c>
      <c r="N36" s="42">
        <v>199</v>
      </c>
      <c r="O36" s="42">
        <v>0</v>
      </c>
    </row>
    <row r="37" spans="1:15" x14ac:dyDescent="0.2">
      <c r="A37" s="43" t="s">
        <v>185</v>
      </c>
      <c r="B37" s="43" t="s">
        <v>207</v>
      </c>
      <c r="C37" s="43">
        <v>1</v>
      </c>
      <c r="D37" s="43" t="s">
        <v>190</v>
      </c>
      <c r="E37" s="43">
        <v>1</v>
      </c>
      <c r="F37" s="43">
        <v>3141</v>
      </c>
      <c r="G37" s="42" t="s">
        <v>218</v>
      </c>
      <c r="H37" s="42">
        <v>3184.5</v>
      </c>
      <c r="I37" s="42">
        <v>3493.99</v>
      </c>
      <c r="J37" s="42">
        <v>6678.49</v>
      </c>
      <c r="K37" s="42">
        <v>0</v>
      </c>
      <c r="L37" s="42">
        <v>6678.49</v>
      </c>
      <c r="M37" s="42">
        <v>6678.49</v>
      </c>
      <c r="N37" s="42">
        <v>4192.3599999999997</v>
      </c>
      <c r="O37" s="42">
        <v>0</v>
      </c>
    </row>
    <row r="38" spans="1:15" x14ac:dyDescent="0.2">
      <c r="A38" s="43" t="s">
        <v>185</v>
      </c>
      <c r="B38" s="43" t="s">
        <v>207</v>
      </c>
      <c r="C38" s="43">
        <v>1</v>
      </c>
      <c r="D38" s="43" t="s">
        <v>190</v>
      </c>
      <c r="E38" s="43">
        <v>1</v>
      </c>
      <c r="F38" s="43">
        <v>3151</v>
      </c>
      <c r="G38" s="42" t="s">
        <v>219</v>
      </c>
      <c r="H38" s="42">
        <v>2511.2399999999998</v>
      </c>
      <c r="I38" s="42">
        <v>4001.07</v>
      </c>
      <c r="J38" s="42">
        <v>6512.31</v>
      </c>
      <c r="K38" s="42">
        <v>0</v>
      </c>
      <c r="L38" s="42">
        <v>5927.22</v>
      </c>
      <c r="M38" s="42">
        <v>5927.22</v>
      </c>
      <c r="N38" s="42">
        <v>3699.23</v>
      </c>
      <c r="O38" s="42">
        <v>585.09</v>
      </c>
    </row>
    <row r="39" spans="1:15" x14ac:dyDescent="0.2">
      <c r="A39" s="43" t="s">
        <v>185</v>
      </c>
      <c r="B39" s="43" t="s">
        <v>207</v>
      </c>
      <c r="C39" s="43">
        <v>1</v>
      </c>
      <c r="D39" s="43" t="s">
        <v>190</v>
      </c>
      <c r="E39" s="43">
        <v>1</v>
      </c>
      <c r="F39" s="43">
        <v>3171</v>
      </c>
      <c r="G39" s="42" t="s">
        <v>220</v>
      </c>
      <c r="H39" s="42">
        <v>1500</v>
      </c>
      <c r="I39" s="42">
        <v>-1500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</row>
    <row r="40" spans="1:15" x14ac:dyDescent="0.2">
      <c r="A40" s="43" t="s">
        <v>185</v>
      </c>
      <c r="B40" s="43" t="s">
        <v>207</v>
      </c>
      <c r="C40" s="43">
        <v>1</v>
      </c>
      <c r="D40" s="43" t="s">
        <v>190</v>
      </c>
      <c r="E40" s="43">
        <v>1</v>
      </c>
      <c r="F40" s="43">
        <v>3181</v>
      </c>
      <c r="G40" s="42" t="s">
        <v>221</v>
      </c>
      <c r="H40" s="42">
        <v>54.55</v>
      </c>
      <c r="I40" s="42">
        <v>111.7</v>
      </c>
      <c r="J40" s="42">
        <v>166.25</v>
      </c>
      <c r="K40" s="42">
        <v>0</v>
      </c>
      <c r="L40" s="42">
        <v>87.05</v>
      </c>
      <c r="M40" s="42">
        <v>87.05</v>
      </c>
      <c r="N40" s="42">
        <v>87.05</v>
      </c>
      <c r="O40" s="42">
        <v>79.2</v>
      </c>
    </row>
    <row r="41" spans="1:15" x14ac:dyDescent="0.2">
      <c r="A41" s="43" t="s">
        <v>185</v>
      </c>
      <c r="B41" s="43" t="s">
        <v>207</v>
      </c>
      <c r="C41" s="43">
        <v>1</v>
      </c>
      <c r="D41" s="43" t="s">
        <v>190</v>
      </c>
      <c r="E41" s="43">
        <v>1</v>
      </c>
      <c r="F41" s="43">
        <v>3221</v>
      </c>
      <c r="G41" s="42" t="s">
        <v>222</v>
      </c>
      <c r="H41" s="42">
        <v>65603.88</v>
      </c>
      <c r="I41" s="42">
        <v>-4680.96</v>
      </c>
      <c r="J41" s="42">
        <v>60922.92</v>
      </c>
      <c r="K41" s="42">
        <v>0</v>
      </c>
      <c r="L41" s="42">
        <v>60922.92</v>
      </c>
      <c r="M41" s="42">
        <v>60922.92</v>
      </c>
      <c r="N41" s="42">
        <v>60922.92</v>
      </c>
      <c r="O41" s="42">
        <v>0</v>
      </c>
    </row>
    <row r="42" spans="1:15" x14ac:dyDescent="0.2">
      <c r="A42" s="43" t="s">
        <v>185</v>
      </c>
      <c r="B42" s="43" t="s">
        <v>207</v>
      </c>
      <c r="C42" s="43">
        <v>1</v>
      </c>
      <c r="D42" s="43" t="s">
        <v>190</v>
      </c>
      <c r="E42" s="43">
        <v>1</v>
      </c>
      <c r="F42" s="43">
        <v>3252</v>
      </c>
      <c r="G42" s="42" t="s">
        <v>223</v>
      </c>
      <c r="H42" s="42">
        <v>300</v>
      </c>
      <c r="I42" s="42">
        <v>700</v>
      </c>
      <c r="J42" s="42">
        <v>1000</v>
      </c>
      <c r="K42" s="42">
        <v>0</v>
      </c>
      <c r="L42" s="42">
        <v>768</v>
      </c>
      <c r="M42" s="42">
        <v>768</v>
      </c>
      <c r="N42" s="42">
        <v>768</v>
      </c>
      <c r="O42" s="42">
        <v>232</v>
      </c>
    </row>
    <row r="43" spans="1:15" x14ac:dyDescent="0.2">
      <c r="A43" s="43" t="s">
        <v>185</v>
      </c>
      <c r="B43" s="43" t="s">
        <v>207</v>
      </c>
      <c r="C43" s="43">
        <v>1</v>
      </c>
      <c r="D43" s="43" t="s">
        <v>190</v>
      </c>
      <c r="E43" s="43">
        <v>1</v>
      </c>
      <c r="F43" s="43">
        <v>3291</v>
      </c>
      <c r="G43" s="42" t="s">
        <v>224</v>
      </c>
      <c r="H43" s="42">
        <v>91</v>
      </c>
      <c r="I43" s="42">
        <v>91</v>
      </c>
      <c r="J43" s="42">
        <v>182</v>
      </c>
      <c r="K43" s="42">
        <v>0</v>
      </c>
      <c r="L43" s="42">
        <v>0</v>
      </c>
      <c r="M43" s="42">
        <v>0</v>
      </c>
      <c r="N43" s="42">
        <v>0</v>
      </c>
      <c r="O43" s="42">
        <v>182</v>
      </c>
    </row>
    <row r="44" spans="1:15" x14ac:dyDescent="0.2">
      <c r="A44" s="43" t="s">
        <v>185</v>
      </c>
      <c r="B44" s="43" t="s">
        <v>207</v>
      </c>
      <c r="C44" s="43">
        <v>1</v>
      </c>
      <c r="D44" s="43" t="s">
        <v>190</v>
      </c>
      <c r="E44" s="43">
        <v>1</v>
      </c>
      <c r="F44" s="43">
        <v>3311</v>
      </c>
      <c r="G44" s="42" t="s">
        <v>225</v>
      </c>
      <c r="H44" s="42">
        <v>0</v>
      </c>
      <c r="I44" s="42">
        <v>2000</v>
      </c>
      <c r="J44" s="42">
        <v>2000</v>
      </c>
      <c r="K44" s="42">
        <v>0</v>
      </c>
      <c r="L44" s="42">
        <v>0</v>
      </c>
      <c r="M44" s="42">
        <v>0</v>
      </c>
      <c r="N44" s="42">
        <v>0</v>
      </c>
      <c r="O44" s="42">
        <v>2000</v>
      </c>
    </row>
    <row r="45" spans="1:15" x14ac:dyDescent="0.2">
      <c r="A45" s="43" t="s">
        <v>185</v>
      </c>
      <c r="B45" s="43" t="s">
        <v>207</v>
      </c>
      <c r="C45" s="43">
        <v>1</v>
      </c>
      <c r="D45" s="43" t="s">
        <v>190</v>
      </c>
      <c r="E45" s="43">
        <v>1</v>
      </c>
      <c r="F45" s="43">
        <v>3361</v>
      </c>
      <c r="G45" s="42" t="s">
        <v>226</v>
      </c>
      <c r="H45" s="42">
        <v>45.5</v>
      </c>
      <c r="I45" s="42">
        <v>456.99</v>
      </c>
      <c r="J45" s="42">
        <v>502.49</v>
      </c>
      <c r="K45" s="42">
        <v>0</v>
      </c>
      <c r="L45" s="42">
        <v>45.5</v>
      </c>
      <c r="M45" s="42">
        <v>45.5</v>
      </c>
      <c r="N45" s="42">
        <v>45.5</v>
      </c>
      <c r="O45" s="42">
        <v>456.99</v>
      </c>
    </row>
    <row r="46" spans="1:15" x14ac:dyDescent="0.2">
      <c r="A46" s="43" t="s">
        <v>185</v>
      </c>
      <c r="B46" s="43" t="s">
        <v>207</v>
      </c>
      <c r="C46" s="43">
        <v>1</v>
      </c>
      <c r="D46" s="43" t="s">
        <v>190</v>
      </c>
      <c r="E46" s="43">
        <v>1</v>
      </c>
      <c r="F46" s="43">
        <v>3381</v>
      </c>
      <c r="G46" s="42" t="s">
        <v>227</v>
      </c>
      <c r="H46" s="42">
        <v>0</v>
      </c>
      <c r="I46" s="42">
        <v>675</v>
      </c>
      <c r="J46" s="42">
        <v>675</v>
      </c>
      <c r="K46" s="42">
        <v>0</v>
      </c>
      <c r="L46" s="42">
        <v>225</v>
      </c>
      <c r="M46" s="42">
        <v>225</v>
      </c>
      <c r="N46" s="42">
        <v>225</v>
      </c>
      <c r="O46" s="42">
        <v>450</v>
      </c>
    </row>
    <row r="47" spans="1:15" x14ac:dyDescent="0.2">
      <c r="A47" s="43" t="s">
        <v>185</v>
      </c>
      <c r="B47" s="43" t="s">
        <v>207</v>
      </c>
      <c r="C47" s="43">
        <v>1</v>
      </c>
      <c r="D47" s="43" t="s">
        <v>190</v>
      </c>
      <c r="E47" s="43">
        <v>1</v>
      </c>
      <c r="F47" s="43">
        <v>3411</v>
      </c>
      <c r="G47" s="42" t="s">
        <v>228</v>
      </c>
      <c r="H47" s="42">
        <v>487.5</v>
      </c>
      <c r="I47" s="42">
        <v>1084.4100000000001</v>
      </c>
      <c r="J47" s="42">
        <v>1571.91</v>
      </c>
      <c r="K47" s="42">
        <v>0</v>
      </c>
      <c r="L47" s="42">
        <v>1058.8</v>
      </c>
      <c r="M47" s="42">
        <v>1058.8</v>
      </c>
      <c r="N47" s="42">
        <v>1058.8</v>
      </c>
      <c r="O47" s="42">
        <v>513.11</v>
      </c>
    </row>
    <row r="48" spans="1:15" x14ac:dyDescent="0.2">
      <c r="A48" s="43" t="s">
        <v>185</v>
      </c>
      <c r="B48" s="43" t="s">
        <v>207</v>
      </c>
      <c r="C48" s="43">
        <v>1</v>
      </c>
      <c r="D48" s="43" t="s">
        <v>190</v>
      </c>
      <c r="E48" s="43">
        <v>1</v>
      </c>
      <c r="F48" s="43">
        <v>3441</v>
      </c>
      <c r="G48" s="42" t="s">
        <v>229</v>
      </c>
      <c r="H48" s="42">
        <v>2386.1</v>
      </c>
      <c r="I48" s="42">
        <v>2931.08</v>
      </c>
      <c r="J48" s="42">
        <v>5317.18</v>
      </c>
      <c r="K48" s="42">
        <v>0</v>
      </c>
      <c r="L48" s="42">
        <v>5317.18</v>
      </c>
      <c r="M48" s="42">
        <v>5317.18</v>
      </c>
      <c r="N48" s="42">
        <v>5317.18</v>
      </c>
      <c r="O48" s="42">
        <v>0</v>
      </c>
    </row>
    <row r="49" spans="1:15" x14ac:dyDescent="0.2">
      <c r="A49" s="43" t="s">
        <v>185</v>
      </c>
      <c r="B49" s="43" t="s">
        <v>207</v>
      </c>
      <c r="C49" s="43">
        <v>1</v>
      </c>
      <c r="D49" s="43" t="s">
        <v>190</v>
      </c>
      <c r="E49" s="43">
        <v>1</v>
      </c>
      <c r="F49" s="43">
        <v>3511</v>
      </c>
      <c r="G49" s="42" t="s">
        <v>230</v>
      </c>
      <c r="H49" s="42">
        <v>758.2</v>
      </c>
      <c r="I49" s="42">
        <v>500</v>
      </c>
      <c r="J49" s="42">
        <v>1258.2</v>
      </c>
      <c r="K49" s="42">
        <v>0</v>
      </c>
      <c r="L49" s="42">
        <v>758.2</v>
      </c>
      <c r="M49" s="42">
        <v>758.2</v>
      </c>
      <c r="N49" s="42">
        <v>758.2</v>
      </c>
      <c r="O49" s="42">
        <v>500</v>
      </c>
    </row>
    <row r="50" spans="1:15" x14ac:dyDescent="0.2">
      <c r="A50" s="43" t="s">
        <v>185</v>
      </c>
      <c r="B50" s="43" t="s">
        <v>207</v>
      </c>
      <c r="C50" s="43">
        <v>1</v>
      </c>
      <c r="D50" s="43" t="s">
        <v>190</v>
      </c>
      <c r="E50" s="43">
        <v>1</v>
      </c>
      <c r="F50" s="43">
        <v>3521</v>
      </c>
      <c r="G50" s="42" t="s">
        <v>231</v>
      </c>
      <c r="H50" s="42">
        <v>0</v>
      </c>
      <c r="I50" s="42">
        <v>1848.41</v>
      </c>
      <c r="J50" s="42">
        <v>1848.41</v>
      </c>
      <c r="K50" s="42">
        <v>0</v>
      </c>
      <c r="L50" s="42">
        <v>1848.41</v>
      </c>
      <c r="M50" s="42">
        <v>1848.41</v>
      </c>
      <c r="N50" s="42">
        <v>1848.41</v>
      </c>
      <c r="O50" s="42">
        <v>0</v>
      </c>
    </row>
    <row r="51" spans="1:15" x14ac:dyDescent="0.2">
      <c r="A51" s="43" t="s">
        <v>185</v>
      </c>
      <c r="B51" s="43" t="s">
        <v>207</v>
      </c>
      <c r="C51" s="43">
        <v>1</v>
      </c>
      <c r="D51" s="43" t="s">
        <v>190</v>
      </c>
      <c r="E51" s="43">
        <v>1</v>
      </c>
      <c r="F51" s="43">
        <v>3531</v>
      </c>
      <c r="G51" s="42" t="s">
        <v>232</v>
      </c>
      <c r="H51" s="42">
        <v>572.73</v>
      </c>
      <c r="I51" s="42">
        <v>2949</v>
      </c>
      <c r="J51" s="42">
        <v>3521.73</v>
      </c>
      <c r="K51" s="42">
        <v>0</v>
      </c>
      <c r="L51" s="42">
        <v>3521.73</v>
      </c>
      <c r="M51" s="42">
        <v>3521.73</v>
      </c>
      <c r="N51" s="42">
        <v>3521.73</v>
      </c>
      <c r="O51" s="42">
        <v>0</v>
      </c>
    </row>
    <row r="52" spans="1:15" x14ac:dyDescent="0.2">
      <c r="A52" s="43" t="s">
        <v>185</v>
      </c>
      <c r="B52" s="43" t="s">
        <v>207</v>
      </c>
      <c r="C52" s="43">
        <v>1</v>
      </c>
      <c r="D52" s="43" t="s">
        <v>190</v>
      </c>
      <c r="E52" s="43">
        <v>1</v>
      </c>
      <c r="F52" s="43">
        <v>3551</v>
      </c>
      <c r="G52" s="42" t="s">
        <v>233</v>
      </c>
      <c r="H52" s="42">
        <v>6349.69</v>
      </c>
      <c r="I52" s="42">
        <v>2445</v>
      </c>
      <c r="J52" s="42">
        <v>8794.69</v>
      </c>
      <c r="K52" s="42">
        <v>0</v>
      </c>
      <c r="L52" s="42">
        <v>6349.69</v>
      </c>
      <c r="M52" s="42">
        <v>6349.69</v>
      </c>
      <c r="N52" s="42">
        <v>6349.69</v>
      </c>
      <c r="O52" s="42">
        <v>2445</v>
      </c>
    </row>
    <row r="53" spans="1:15" x14ac:dyDescent="0.2">
      <c r="A53" s="43" t="s">
        <v>185</v>
      </c>
      <c r="B53" s="43" t="s">
        <v>207</v>
      </c>
      <c r="C53" s="43">
        <v>1</v>
      </c>
      <c r="D53" s="43" t="s">
        <v>190</v>
      </c>
      <c r="E53" s="43">
        <v>1</v>
      </c>
      <c r="F53" s="43">
        <v>3571</v>
      </c>
      <c r="G53" s="42" t="s">
        <v>234</v>
      </c>
      <c r="H53" s="42">
        <v>728</v>
      </c>
      <c r="I53" s="42">
        <v>1456</v>
      </c>
      <c r="J53" s="42">
        <v>2184</v>
      </c>
      <c r="K53" s="42">
        <v>0</v>
      </c>
      <c r="L53" s="42">
        <v>2184</v>
      </c>
      <c r="M53" s="42">
        <v>2184</v>
      </c>
      <c r="N53" s="42">
        <v>2184</v>
      </c>
      <c r="O53" s="42">
        <v>0</v>
      </c>
    </row>
    <row r="54" spans="1:15" x14ac:dyDescent="0.2">
      <c r="A54" s="43" t="s">
        <v>185</v>
      </c>
      <c r="B54" s="43" t="s">
        <v>207</v>
      </c>
      <c r="C54" s="43">
        <v>1</v>
      </c>
      <c r="D54" s="43" t="s">
        <v>190</v>
      </c>
      <c r="E54" s="43">
        <v>1</v>
      </c>
      <c r="F54" s="43">
        <v>3591</v>
      </c>
      <c r="G54" s="42" t="s">
        <v>235</v>
      </c>
      <c r="H54" s="42">
        <v>0</v>
      </c>
      <c r="I54" s="42">
        <v>192</v>
      </c>
      <c r="J54" s="42">
        <v>192</v>
      </c>
      <c r="K54" s="42">
        <v>0</v>
      </c>
      <c r="L54" s="42">
        <v>0</v>
      </c>
      <c r="M54" s="42">
        <v>0</v>
      </c>
      <c r="N54" s="42">
        <v>0</v>
      </c>
      <c r="O54" s="42">
        <v>192</v>
      </c>
    </row>
    <row r="55" spans="1:15" x14ac:dyDescent="0.2">
      <c r="A55" s="43" t="s">
        <v>185</v>
      </c>
      <c r="B55" s="43" t="s">
        <v>207</v>
      </c>
      <c r="C55" s="43">
        <v>1</v>
      </c>
      <c r="D55" s="43" t="s">
        <v>190</v>
      </c>
      <c r="E55" s="43">
        <v>1</v>
      </c>
      <c r="F55" s="43">
        <v>3611</v>
      </c>
      <c r="G55" s="42" t="s">
        <v>236</v>
      </c>
      <c r="H55" s="42">
        <v>273</v>
      </c>
      <c r="I55" s="42">
        <v>346</v>
      </c>
      <c r="J55" s="42">
        <v>619</v>
      </c>
      <c r="K55" s="42">
        <v>0</v>
      </c>
      <c r="L55" s="42">
        <v>163.19999999999999</v>
      </c>
      <c r="M55" s="42">
        <v>163.19999999999999</v>
      </c>
      <c r="N55" s="42">
        <v>163.19999999999999</v>
      </c>
      <c r="O55" s="42">
        <v>455.8</v>
      </c>
    </row>
    <row r="56" spans="1:15" x14ac:dyDescent="0.2">
      <c r="A56" s="43" t="s">
        <v>185</v>
      </c>
      <c r="B56" s="43" t="s">
        <v>207</v>
      </c>
      <c r="C56" s="43">
        <v>1</v>
      </c>
      <c r="D56" s="43" t="s">
        <v>190</v>
      </c>
      <c r="E56" s="43">
        <v>1</v>
      </c>
      <c r="F56" s="43">
        <v>3721</v>
      </c>
      <c r="G56" s="42" t="s">
        <v>237</v>
      </c>
      <c r="H56" s="42">
        <v>300.29000000000002</v>
      </c>
      <c r="I56" s="42">
        <v>-300.29000000000002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</row>
    <row r="57" spans="1:15" x14ac:dyDescent="0.2">
      <c r="A57" s="43" t="s">
        <v>185</v>
      </c>
      <c r="B57" s="43" t="s">
        <v>207</v>
      </c>
      <c r="C57" s="43">
        <v>1</v>
      </c>
      <c r="D57" s="43" t="s">
        <v>190</v>
      </c>
      <c r="E57" s="43">
        <v>1</v>
      </c>
      <c r="F57" s="43">
        <v>3751</v>
      </c>
      <c r="G57" s="42" t="s">
        <v>238</v>
      </c>
      <c r="H57" s="42">
        <v>345.89</v>
      </c>
      <c r="I57" s="42">
        <v>0</v>
      </c>
      <c r="J57" s="42">
        <v>345.89</v>
      </c>
      <c r="K57" s="42">
        <v>0</v>
      </c>
      <c r="L57" s="42">
        <v>345.89</v>
      </c>
      <c r="M57" s="42">
        <v>345.89</v>
      </c>
      <c r="N57" s="42">
        <v>345.89</v>
      </c>
      <c r="O57" s="42">
        <v>0</v>
      </c>
    </row>
    <row r="58" spans="1:15" x14ac:dyDescent="0.2">
      <c r="A58" s="43" t="s">
        <v>185</v>
      </c>
      <c r="B58" s="43" t="s">
        <v>207</v>
      </c>
      <c r="C58" s="43">
        <v>1</v>
      </c>
      <c r="D58" s="43" t="s">
        <v>190</v>
      </c>
      <c r="E58" s="43">
        <v>1</v>
      </c>
      <c r="F58" s="43">
        <v>3791</v>
      </c>
      <c r="G58" s="42" t="s">
        <v>239</v>
      </c>
      <c r="H58" s="42">
        <v>181.82</v>
      </c>
      <c r="I58" s="42">
        <v>227.64</v>
      </c>
      <c r="J58" s="42">
        <v>409.46</v>
      </c>
      <c r="K58" s="42">
        <v>0</v>
      </c>
      <c r="L58" s="42">
        <v>383.82</v>
      </c>
      <c r="M58" s="42">
        <v>383.82</v>
      </c>
      <c r="N58" s="42">
        <v>383.82</v>
      </c>
      <c r="O58" s="42">
        <v>25.64</v>
      </c>
    </row>
    <row r="59" spans="1:15" x14ac:dyDescent="0.2">
      <c r="A59" s="43" t="s">
        <v>185</v>
      </c>
      <c r="B59" s="43" t="s">
        <v>207</v>
      </c>
      <c r="C59" s="43">
        <v>1</v>
      </c>
      <c r="D59" s="43" t="s">
        <v>190</v>
      </c>
      <c r="E59" s="43">
        <v>1</v>
      </c>
      <c r="F59" s="43">
        <v>3821</v>
      </c>
      <c r="G59" s="42" t="s">
        <v>240</v>
      </c>
      <c r="H59" s="42">
        <v>109.1</v>
      </c>
      <c r="I59" s="42">
        <v>1223.56</v>
      </c>
      <c r="J59" s="42">
        <v>1332.66</v>
      </c>
      <c r="K59" s="42">
        <v>0</v>
      </c>
      <c r="L59" s="42">
        <v>0</v>
      </c>
      <c r="M59" s="42">
        <v>0</v>
      </c>
      <c r="N59" s="42">
        <v>0</v>
      </c>
      <c r="O59" s="42">
        <v>1332.66</v>
      </c>
    </row>
    <row r="60" spans="1:15" x14ac:dyDescent="0.2">
      <c r="A60" s="43" t="s">
        <v>185</v>
      </c>
      <c r="B60" s="43" t="s">
        <v>207</v>
      </c>
      <c r="C60" s="43">
        <v>1</v>
      </c>
      <c r="D60" s="43" t="s">
        <v>190</v>
      </c>
      <c r="E60" s="43">
        <v>1</v>
      </c>
      <c r="F60" s="43">
        <v>3852</v>
      </c>
      <c r="G60" s="42" t="s">
        <v>241</v>
      </c>
      <c r="H60" s="42">
        <v>2013.12</v>
      </c>
      <c r="I60" s="42">
        <v>1443.69</v>
      </c>
      <c r="J60" s="42">
        <v>3456.81</v>
      </c>
      <c r="K60" s="42">
        <v>0</v>
      </c>
      <c r="L60" s="42">
        <v>3349.6</v>
      </c>
      <c r="M60" s="42">
        <v>3349.6</v>
      </c>
      <c r="N60" s="42">
        <v>3349.6</v>
      </c>
      <c r="O60" s="42">
        <v>107.21</v>
      </c>
    </row>
    <row r="61" spans="1:15" x14ac:dyDescent="0.2">
      <c r="A61" s="43" t="s">
        <v>185</v>
      </c>
      <c r="B61" s="43" t="s">
        <v>207</v>
      </c>
      <c r="C61" s="43">
        <v>1</v>
      </c>
      <c r="D61" s="43" t="s">
        <v>190</v>
      </c>
      <c r="E61" s="43">
        <v>1</v>
      </c>
      <c r="F61" s="43">
        <v>3921</v>
      </c>
      <c r="G61" s="42" t="s">
        <v>242</v>
      </c>
      <c r="H61" s="42">
        <v>912.41</v>
      </c>
      <c r="I61" s="42">
        <v>338</v>
      </c>
      <c r="J61" s="42">
        <v>1250.4100000000001</v>
      </c>
      <c r="K61" s="42">
        <v>0</v>
      </c>
      <c r="L61" s="42">
        <v>912.41</v>
      </c>
      <c r="M61" s="42">
        <v>912.41</v>
      </c>
      <c r="N61" s="42">
        <v>912.41</v>
      </c>
      <c r="O61" s="42">
        <v>338</v>
      </c>
    </row>
    <row r="62" spans="1:15" x14ac:dyDescent="0.2">
      <c r="A62" s="43" t="s">
        <v>185</v>
      </c>
      <c r="B62" s="43" t="s">
        <v>207</v>
      </c>
      <c r="C62" s="43">
        <v>1</v>
      </c>
      <c r="D62" s="43" t="s">
        <v>190</v>
      </c>
      <c r="E62" s="43">
        <v>1</v>
      </c>
      <c r="F62" s="43">
        <v>3961</v>
      </c>
      <c r="G62" s="42" t="s">
        <v>243</v>
      </c>
      <c r="H62" s="42">
        <v>0</v>
      </c>
      <c r="I62" s="42">
        <v>884.08</v>
      </c>
      <c r="J62" s="42">
        <v>884.08</v>
      </c>
      <c r="K62" s="42">
        <v>0</v>
      </c>
      <c r="L62" s="42">
        <v>0</v>
      </c>
      <c r="M62" s="42">
        <v>0</v>
      </c>
      <c r="N62" s="42">
        <v>0</v>
      </c>
      <c r="O62" s="42">
        <v>884.08</v>
      </c>
    </row>
    <row r="63" spans="1:15" x14ac:dyDescent="0.2">
      <c r="A63" s="43" t="s">
        <v>185</v>
      </c>
      <c r="B63" s="43" t="s">
        <v>207</v>
      </c>
      <c r="C63" s="43">
        <v>1</v>
      </c>
      <c r="D63" s="43" t="s">
        <v>190</v>
      </c>
      <c r="E63" s="43">
        <v>2</v>
      </c>
      <c r="G63" s="42" t="s">
        <v>244</v>
      </c>
      <c r="H63" s="42">
        <v>11248.9</v>
      </c>
      <c r="I63" s="42">
        <v>40418.120000000003</v>
      </c>
      <c r="J63" s="42">
        <v>51667.02</v>
      </c>
      <c r="K63" s="42">
        <v>0</v>
      </c>
      <c r="L63" s="42">
        <v>51667.02</v>
      </c>
      <c r="M63" s="42">
        <v>51667.02</v>
      </c>
      <c r="N63" s="42">
        <v>51667.02</v>
      </c>
      <c r="O63" s="42">
        <v>0</v>
      </c>
    </row>
    <row r="64" spans="1:15" x14ac:dyDescent="0.2">
      <c r="A64" s="43" t="s">
        <v>185</v>
      </c>
      <c r="B64" s="43" t="s">
        <v>207</v>
      </c>
      <c r="C64" s="43">
        <v>1</v>
      </c>
      <c r="D64" s="43" t="s">
        <v>190</v>
      </c>
      <c r="E64" s="43">
        <v>2</v>
      </c>
      <c r="F64" s="43">
        <v>5151</v>
      </c>
      <c r="G64" s="42" t="s">
        <v>245</v>
      </c>
      <c r="H64" s="42">
        <v>0</v>
      </c>
      <c r="I64" s="42">
        <v>15750.12</v>
      </c>
      <c r="J64" s="42">
        <v>15750.12</v>
      </c>
      <c r="K64" s="42">
        <v>0</v>
      </c>
      <c r="L64" s="42">
        <v>15750.12</v>
      </c>
      <c r="M64" s="42">
        <v>15750.12</v>
      </c>
      <c r="N64" s="42">
        <v>15750.12</v>
      </c>
      <c r="O64" s="42">
        <v>0</v>
      </c>
    </row>
    <row r="65" spans="1:15" x14ac:dyDescent="0.2">
      <c r="A65" s="43" t="s">
        <v>185</v>
      </c>
      <c r="B65" s="43" t="s">
        <v>207</v>
      </c>
      <c r="C65" s="43">
        <v>1</v>
      </c>
      <c r="D65" s="43" t="s">
        <v>190</v>
      </c>
      <c r="E65" s="43">
        <v>2</v>
      </c>
      <c r="F65" s="43">
        <v>5411</v>
      </c>
      <c r="G65" s="42" t="s">
        <v>246</v>
      </c>
      <c r="H65" s="42">
        <v>0</v>
      </c>
      <c r="I65" s="42">
        <v>24445</v>
      </c>
      <c r="J65" s="42">
        <v>24445</v>
      </c>
      <c r="K65" s="42">
        <v>0</v>
      </c>
      <c r="L65" s="42">
        <v>24445</v>
      </c>
      <c r="M65" s="42">
        <v>24445</v>
      </c>
      <c r="N65" s="42">
        <v>24445</v>
      </c>
      <c r="O65" s="42">
        <v>0</v>
      </c>
    </row>
    <row r="66" spans="1:15" x14ac:dyDescent="0.2">
      <c r="A66" s="43" t="s">
        <v>185</v>
      </c>
      <c r="B66" s="43" t="s">
        <v>207</v>
      </c>
      <c r="C66" s="43">
        <v>1</v>
      </c>
      <c r="D66" s="43" t="s">
        <v>190</v>
      </c>
      <c r="E66" s="43">
        <v>2</v>
      </c>
      <c r="F66" s="43">
        <v>5911</v>
      </c>
      <c r="G66" s="42" t="s">
        <v>247</v>
      </c>
      <c r="H66" s="42">
        <v>11248.9</v>
      </c>
      <c r="I66" s="42">
        <v>223</v>
      </c>
      <c r="J66" s="42">
        <v>11471.9</v>
      </c>
      <c r="K66" s="42">
        <v>0</v>
      </c>
      <c r="L66" s="42">
        <v>11471.9</v>
      </c>
      <c r="M66" s="42">
        <v>11471.9</v>
      </c>
      <c r="N66" s="42">
        <v>11471.9</v>
      </c>
      <c r="O66" s="42">
        <v>0</v>
      </c>
    </row>
    <row r="67" spans="1:15" x14ac:dyDescent="0.2">
      <c r="A67" s="43" t="s">
        <v>185</v>
      </c>
      <c r="B67" s="43" t="s">
        <v>207</v>
      </c>
      <c r="C67" s="43">
        <v>5</v>
      </c>
      <c r="G67" s="42" t="s">
        <v>248</v>
      </c>
      <c r="H67" s="42">
        <v>500000</v>
      </c>
      <c r="I67" s="42">
        <v>584000</v>
      </c>
      <c r="J67" s="42">
        <v>1084000</v>
      </c>
      <c r="K67" s="42">
        <v>0</v>
      </c>
      <c r="L67" s="42">
        <v>0</v>
      </c>
      <c r="M67" s="42">
        <v>0</v>
      </c>
      <c r="N67" s="42">
        <v>0</v>
      </c>
      <c r="O67" s="42">
        <v>1084000</v>
      </c>
    </row>
    <row r="68" spans="1:15" x14ac:dyDescent="0.2">
      <c r="A68" s="43" t="s">
        <v>185</v>
      </c>
      <c r="B68" s="43" t="s">
        <v>207</v>
      </c>
      <c r="C68" s="43">
        <v>5</v>
      </c>
      <c r="D68" s="43" t="s">
        <v>190</v>
      </c>
      <c r="G68" s="42" t="s">
        <v>191</v>
      </c>
      <c r="H68" s="42">
        <v>500000</v>
      </c>
      <c r="I68" s="42">
        <v>584000</v>
      </c>
      <c r="J68" s="42">
        <v>1084000</v>
      </c>
      <c r="K68" s="42">
        <v>0</v>
      </c>
      <c r="L68" s="42">
        <v>0</v>
      </c>
      <c r="M68" s="42">
        <v>0</v>
      </c>
      <c r="N68" s="42">
        <v>0</v>
      </c>
      <c r="O68" s="42">
        <v>1084000</v>
      </c>
    </row>
    <row r="69" spans="1:15" x14ac:dyDescent="0.2">
      <c r="A69" s="43" t="s">
        <v>185</v>
      </c>
      <c r="B69" s="43" t="s">
        <v>207</v>
      </c>
      <c r="C69" s="43">
        <v>5</v>
      </c>
      <c r="D69" s="43" t="s">
        <v>190</v>
      </c>
      <c r="E69" s="43">
        <v>1</v>
      </c>
      <c r="G69" s="42" t="s">
        <v>192</v>
      </c>
      <c r="H69" s="42">
        <v>500000</v>
      </c>
      <c r="I69" s="42">
        <v>584000</v>
      </c>
      <c r="J69" s="42">
        <v>1084000</v>
      </c>
      <c r="K69" s="42">
        <v>0</v>
      </c>
      <c r="L69" s="42">
        <v>0</v>
      </c>
      <c r="M69" s="42">
        <v>0</v>
      </c>
      <c r="N69" s="42">
        <v>0</v>
      </c>
      <c r="O69" s="42">
        <v>1084000</v>
      </c>
    </row>
    <row r="70" spans="1:15" x14ac:dyDescent="0.2">
      <c r="A70" s="43" t="s">
        <v>185</v>
      </c>
      <c r="B70" s="43" t="s">
        <v>207</v>
      </c>
      <c r="C70" s="43">
        <v>5</v>
      </c>
      <c r="D70" s="43" t="s">
        <v>190</v>
      </c>
      <c r="E70" s="43">
        <v>1</v>
      </c>
      <c r="F70" s="43">
        <v>3331</v>
      </c>
      <c r="G70" s="42" t="s">
        <v>249</v>
      </c>
      <c r="H70" s="42">
        <v>500000</v>
      </c>
      <c r="I70" s="42">
        <v>584000</v>
      </c>
      <c r="J70" s="42">
        <v>1084000</v>
      </c>
      <c r="K70" s="42">
        <v>0</v>
      </c>
      <c r="L70" s="42">
        <v>0</v>
      </c>
      <c r="M70" s="42">
        <v>0</v>
      </c>
      <c r="N70" s="42">
        <v>0</v>
      </c>
      <c r="O70" s="42">
        <v>1084000</v>
      </c>
    </row>
    <row r="71" spans="1:15" x14ac:dyDescent="0.2">
      <c r="A71" s="43" t="s">
        <v>185</v>
      </c>
      <c r="B71" s="43" t="s">
        <v>250</v>
      </c>
      <c r="G71" s="42" t="s">
        <v>251</v>
      </c>
      <c r="H71" s="42">
        <v>29369.599999999999</v>
      </c>
      <c r="I71" s="42">
        <v>725.57</v>
      </c>
      <c r="J71" s="42">
        <v>30095.17</v>
      </c>
      <c r="K71" s="42">
        <v>0</v>
      </c>
      <c r="L71" s="42">
        <v>30095.17</v>
      </c>
      <c r="M71" s="42">
        <v>30095.17</v>
      </c>
      <c r="N71" s="42">
        <v>30095.17</v>
      </c>
      <c r="O71" s="42">
        <v>0</v>
      </c>
    </row>
    <row r="72" spans="1:15" x14ac:dyDescent="0.2">
      <c r="A72" s="43" t="s">
        <v>185</v>
      </c>
      <c r="B72" s="43" t="s">
        <v>250</v>
      </c>
      <c r="C72" s="43">
        <v>1</v>
      </c>
      <c r="G72" s="42" t="s">
        <v>189</v>
      </c>
      <c r="H72" s="42">
        <v>29369.599999999999</v>
      </c>
      <c r="I72" s="42">
        <v>725.57</v>
      </c>
      <c r="J72" s="42">
        <v>30095.17</v>
      </c>
      <c r="K72" s="42">
        <v>0</v>
      </c>
      <c r="L72" s="42">
        <v>30095.17</v>
      </c>
      <c r="M72" s="42">
        <v>30095.17</v>
      </c>
      <c r="N72" s="42">
        <v>30095.17</v>
      </c>
      <c r="O72" s="42">
        <v>0</v>
      </c>
    </row>
    <row r="73" spans="1:15" x14ac:dyDescent="0.2">
      <c r="A73" s="43" t="s">
        <v>185</v>
      </c>
      <c r="B73" s="43" t="s">
        <v>250</v>
      </c>
      <c r="C73" s="43">
        <v>1</v>
      </c>
      <c r="D73" s="43" t="s">
        <v>190</v>
      </c>
      <c r="G73" s="42" t="s">
        <v>191</v>
      </c>
      <c r="H73" s="42">
        <v>29369.599999999999</v>
      </c>
      <c r="I73" s="42">
        <v>725.57</v>
      </c>
      <c r="J73" s="42">
        <v>30095.17</v>
      </c>
      <c r="K73" s="42">
        <v>0</v>
      </c>
      <c r="L73" s="42">
        <v>30095.17</v>
      </c>
      <c r="M73" s="42">
        <v>30095.17</v>
      </c>
      <c r="N73" s="42">
        <v>30095.17</v>
      </c>
      <c r="O73" s="42">
        <v>0</v>
      </c>
    </row>
    <row r="74" spans="1:15" x14ac:dyDescent="0.2">
      <c r="A74" s="43" t="s">
        <v>185</v>
      </c>
      <c r="B74" s="43" t="s">
        <v>250</v>
      </c>
      <c r="C74" s="43">
        <v>1</v>
      </c>
      <c r="D74" s="43" t="s">
        <v>190</v>
      </c>
      <c r="E74" s="43">
        <v>1</v>
      </c>
      <c r="G74" s="42" t="s">
        <v>192</v>
      </c>
      <c r="H74" s="42">
        <v>28718.400000000001</v>
      </c>
      <c r="I74" s="42">
        <v>-1953.83</v>
      </c>
      <c r="J74" s="42">
        <v>26764.57</v>
      </c>
      <c r="K74" s="42">
        <v>0</v>
      </c>
      <c r="L74" s="42">
        <v>26764.57</v>
      </c>
      <c r="M74" s="42">
        <v>26764.57</v>
      </c>
      <c r="N74" s="42">
        <v>26764.57</v>
      </c>
      <c r="O74" s="42">
        <v>0</v>
      </c>
    </row>
    <row r="75" spans="1:15" x14ac:dyDescent="0.2">
      <c r="A75" s="43" t="s">
        <v>185</v>
      </c>
      <c r="B75" s="43" t="s">
        <v>250</v>
      </c>
      <c r="C75" s="43">
        <v>1</v>
      </c>
      <c r="D75" s="43" t="s">
        <v>190</v>
      </c>
      <c r="E75" s="43">
        <v>1</v>
      </c>
      <c r="F75" s="43">
        <v>2111</v>
      </c>
      <c r="G75" s="42" t="s">
        <v>209</v>
      </c>
      <c r="H75" s="42">
        <v>1030.31</v>
      </c>
      <c r="I75" s="42">
        <v>-224.7</v>
      </c>
      <c r="J75" s="42">
        <v>805.61</v>
      </c>
      <c r="K75" s="42">
        <v>0</v>
      </c>
      <c r="L75" s="42">
        <v>805.61</v>
      </c>
      <c r="M75" s="42">
        <v>805.61</v>
      </c>
      <c r="N75" s="42">
        <v>805.61</v>
      </c>
      <c r="O75" s="42">
        <v>0</v>
      </c>
    </row>
    <row r="76" spans="1:15" x14ac:dyDescent="0.2">
      <c r="A76" s="43" t="s">
        <v>185</v>
      </c>
      <c r="B76" s="43" t="s">
        <v>250</v>
      </c>
      <c r="C76" s="43">
        <v>1</v>
      </c>
      <c r="D76" s="43" t="s">
        <v>190</v>
      </c>
      <c r="E76" s="43">
        <v>1</v>
      </c>
      <c r="F76" s="43">
        <v>2121</v>
      </c>
      <c r="G76" s="42" t="s">
        <v>210</v>
      </c>
      <c r="H76" s="42">
        <v>523.76</v>
      </c>
      <c r="I76" s="42">
        <v>0</v>
      </c>
      <c r="J76" s="42">
        <v>523.76</v>
      </c>
      <c r="K76" s="42">
        <v>0</v>
      </c>
      <c r="L76" s="42">
        <v>523.76</v>
      </c>
      <c r="M76" s="42">
        <v>523.76</v>
      </c>
      <c r="N76" s="42">
        <v>523.76</v>
      </c>
      <c r="O76" s="42">
        <v>0</v>
      </c>
    </row>
    <row r="77" spans="1:15" x14ac:dyDescent="0.2">
      <c r="A77" s="43" t="s">
        <v>185</v>
      </c>
      <c r="B77" s="43" t="s">
        <v>250</v>
      </c>
      <c r="C77" s="43">
        <v>1</v>
      </c>
      <c r="D77" s="43" t="s">
        <v>190</v>
      </c>
      <c r="E77" s="43">
        <v>1</v>
      </c>
      <c r="F77" s="43">
        <v>2151</v>
      </c>
      <c r="G77" s="42" t="s">
        <v>211</v>
      </c>
      <c r="H77" s="42">
        <v>130.91</v>
      </c>
      <c r="I77" s="42">
        <v>-130.91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</row>
    <row r="78" spans="1:15" x14ac:dyDescent="0.2">
      <c r="A78" s="43" t="s">
        <v>185</v>
      </c>
      <c r="B78" s="43" t="s">
        <v>250</v>
      </c>
      <c r="C78" s="43">
        <v>1</v>
      </c>
      <c r="D78" s="43" t="s">
        <v>190</v>
      </c>
      <c r="E78" s="43">
        <v>1</v>
      </c>
      <c r="F78" s="43">
        <v>2612</v>
      </c>
      <c r="G78" s="42" t="s">
        <v>213</v>
      </c>
      <c r="H78" s="42">
        <v>2022.28</v>
      </c>
      <c r="I78" s="42">
        <v>0</v>
      </c>
      <c r="J78" s="42">
        <v>2022.28</v>
      </c>
      <c r="K78" s="42">
        <v>0</v>
      </c>
      <c r="L78" s="42">
        <v>2022.28</v>
      </c>
      <c r="M78" s="42">
        <v>2022.28</v>
      </c>
      <c r="N78" s="42">
        <v>2022.28</v>
      </c>
      <c r="O78" s="42">
        <v>0</v>
      </c>
    </row>
    <row r="79" spans="1:15" x14ac:dyDescent="0.2">
      <c r="A79" s="43" t="s">
        <v>185</v>
      </c>
      <c r="B79" s="43" t="s">
        <v>250</v>
      </c>
      <c r="C79" s="43">
        <v>1</v>
      </c>
      <c r="D79" s="43" t="s">
        <v>190</v>
      </c>
      <c r="E79" s="43">
        <v>1</v>
      </c>
      <c r="F79" s="43">
        <v>2711</v>
      </c>
      <c r="G79" s="42" t="s">
        <v>214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</row>
    <row r="80" spans="1:15" x14ac:dyDescent="0.2">
      <c r="A80" s="43" t="s">
        <v>185</v>
      </c>
      <c r="B80" s="43" t="s">
        <v>250</v>
      </c>
      <c r="C80" s="43">
        <v>1</v>
      </c>
      <c r="D80" s="43" t="s">
        <v>190</v>
      </c>
      <c r="E80" s="43">
        <v>1</v>
      </c>
      <c r="F80" s="43">
        <v>3111</v>
      </c>
      <c r="G80" s="42" t="s">
        <v>215</v>
      </c>
      <c r="H80" s="42">
        <v>5622.54</v>
      </c>
      <c r="I80" s="42">
        <v>-326.24</v>
      </c>
      <c r="J80" s="42">
        <v>5296.3</v>
      </c>
      <c r="K80" s="42">
        <v>0</v>
      </c>
      <c r="L80" s="42">
        <v>5296.3</v>
      </c>
      <c r="M80" s="42">
        <v>5296.3</v>
      </c>
      <c r="N80" s="42">
        <v>5296.3</v>
      </c>
      <c r="O80" s="42">
        <v>0</v>
      </c>
    </row>
    <row r="81" spans="1:15" x14ac:dyDescent="0.2">
      <c r="A81" s="43" t="s">
        <v>185</v>
      </c>
      <c r="B81" s="43" t="s">
        <v>250</v>
      </c>
      <c r="C81" s="43">
        <v>1</v>
      </c>
      <c r="D81" s="43" t="s">
        <v>190</v>
      </c>
      <c r="E81" s="43">
        <v>1</v>
      </c>
      <c r="F81" s="43">
        <v>3112</v>
      </c>
      <c r="G81" s="42" t="s">
        <v>216</v>
      </c>
      <c r="H81" s="42">
        <v>562.26</v>
      </c>
      <c r="I81" s="42">
        <v>-492.71</v>
      </c>
      <c r="J81" s="42">
        <v>69.55</v>
      </c>
      <c r="K81" s="42">
        <v>0</v>
      </c>
      <c r="L81" s="42">
        <v>69.55</v>
      </c>
      <c r="M81" s="42">
        <v>69.55</v>
      </c>
      <c r="N81" s="42">
        <v>69.55</v>
      </c>
      <c r="O81" s="42">
        <v>0</v>
      </c>
    </row>
    <row r="82" spans="1:15" x14ac:dyDescent="0.2">
      <c r="A82" s="43" t="s">
        <v>185</v>
      </c>
      <c r="B82" s="43" t="s">
        <v>250</v>
      </c>
      <c r="C82" s="43">
        <v>1</v>
      </c>
      <c r="D82" s="43" t="s">
        <v>190</v>
      </c>
      <c r="E82" s="43">
        <v>1</v>
      </c>
      <c r="F82" s="43">
        <v>3131</v>
      </c>
      <c r="G82" s="42" t="s">
        <v>217</v>
      </c>
      <c r="H82" s="42">
        <v>149</v>
      </c>
      <c r="I82" s="42">
        <v>0</v>
      </c>
      <c r="J82" s="42">
        <v>149</v>
      </c>
      <c r="K82" s="42">
        <v>0</v>
      </c>
      <c r="L82" s="42">
        <v>149</v>
      </c>
      <c r="M82" s="42">
        <v>149</v>
      </c>
      <c r="N82" s="42">
        <v>149</v>
      </c>
      <c r="O82" s="42">
        <v>0</v>
      </c>
    </row>
    <row r="83" spans="1:15" x14ac:dyDescent="0.2">
      <c r="A83" s="43" t="s">
        <v>185</v>
      </c>
      <c r="B83" s="43" t="s">
        <v>250</v>
      </c>
      <c r="C83" s="43">
        <v>1</v>
      </c>
      <c r="D83" s="43" t="s">
        <v>190</v>
      </c>
      <c r="E83" s="43">
        <v>1</v>
      </c>
      <c r="F83" s="43">
        <v>3141</v>
      </c>
      <c r="G83" s="42" t="s">
        <v>218</v>
      </c>
      <c r="H83" s="42">
        <v>2654.5</v>
      </c>
      <c r="I83" s="42">
        <v>-652.08000000000004</v>
      </c>
      <c r="J83" s="42">
        <v>2002.42</v>
      </c>
      <c r="K83" s="42">
        <v>0</v>
      </c>
      <c r="L83" s="42">
        <v>2002.42</v>
      </c>
      <c r="M83" s="42">
        <v>2002.42</v>
      </c>
      <c r="N83" s="42">
        <v>2002.42</v>
      </c>
      <c r="O83" s="42">
        <v>0</v>
      </c>
    </row>
    <row r="84" spans="1:15" x14ac:dyDescent="0.2">
      <c r="A84" s="43" t="s">
        <v>185</v>
      </c>
      <c r="B84" s="43" t="s">
        <v>250</v>
      </c>
      <c r="C84" s="43">
        <v>1</v>
      </c>
      <c r="D84" s="43" t="s">
        <v>190</v>
      </c>
      <c r="E84" s="43">
        <v>1</v>
      </c>
      <c r="F84" s="43">
        <v>3151</v>
      </c>
      <c r="G84" s="42" t="s">
        <v>219</v>
      </c>
      <c r="H84" s="42">
        <v>2511.2399999999998</v>
      </c>
      <c r="I84" s="42">
        <v>-591.01</v>
      </c>
      <c r="J84" s="42">
        <v>1920.23</v>
      </c>
      <c r="K84" s="42">
        <v>0</v>
      </c>
      <c r="L84" s="42">
        <v>1920.23</v>
      </c>
      <c r="M84" s="42">
        <v>1920.23</v>
      </c>
      <c r="N84" s="42">
        <v>1920.23</v>
      </c>
      <c r="O84" s="42">
        <v>0</v>
      </c>
    </row>
    <row r="85" spans="1:15" x14ac:dyDescent="0.2">
      <c r="A85" s="43" t="s">
        <v>185</v>
      </c>
      <c r="B85" s="43" t="s">
        <v>250</v>
      </c>
      <c r="C85" s="43">
        <v>1</v>
      </c>
      <c r="D85" s="43" t="s">
        <v>190</v>
      </c>
      <c r="E85" s="43">
        <v>1</v>
      </c>
      <c r="F85" s="43">
        <v>3181</v>
      </c>
      <c r="G85" s="42" t="s">
        <v>221</v>
      </c>
      <c r="H85" s="42">
        <v>54.55</v>
      </c>
      <c r="I85" s="42">
        <v>-2.6</v>
      </c>
      <c r="J85" s="42">
        <v>51.95</v>
      </c>
      <c r="K85" s="42">
        <v>0</v>
      </c>
      <c r="L85" s="42">
        <v>51.95</v>
      </c>
      <c r="M85" s="42">
        <v>51.95</v>
      </c>
      <c r="N85" s="42">
        <v>51.95</v>
      </c>
      <c r="O85" s="42">
        <v>0</v>
      </c>
    </row>
    <row r="86" spans="1:15" x14ac:dyDescent="0.2">
      <c r="A86" s="43" t="s">
        <v>185</v>
      </c>
      <c r="B86" s="43" t="s">
        <v>250</v>
      </c>
      <c r="C86" s="43">
        <v>1</v>
      </c>
      <c r="D86" s="43" t="s">
        <v>190</v>
      </c>
      <c r="E86" s="43">
        <v>1</v>
      </c>
      <c r="F86" s="43">
        <v>3221</v>
      </c>
      <c r="G86" s="42" t="s">
        <v>222</v>
      </c>
      <c r="H86" s="42">
        <v>10321.629999999999</v>
      </c>
      <c r="I86" s="42">
        <v>0</v>
      </c>
      <c r="J86" s="42">
        <v>10321.629999999999</v>
      </c>
      <c r="K86" s="42">
        <v>0</v>
      </c>
      <c r="L86" s="42">
        <v>10321.629999999999</v>
      </c>
      <c r="M86" s="42">
        <v>10321.629999999999</v>
      </c>
      <c r="N86" s="42">
        <v>10321.629999999999</v>
      </c>
      <c r="O86" s="42">
        <v>0</v>
      </c>
    </row>
    <row r="87" spans="1:15" x14ac:dyDescent="0.2">
      <c r="A87" s="43" t="s">
        <v>185</v>
      </c>
      <c r="B87" s="43" t="s">
        <v>250</v>
      </c>
      <c r="C87" s="43">
        <v>1</v>
      </c>
      <c r="D87" s="43" t="s">
        <v>190</v>
      </c>
      <c r="E87" s="43">
        <v>1</v>
      </c>
      <c r="F87" s="43">
        <v>3291</v>
      </c>
      <c r="G87" s="42" t="s">
        <v>224</v>
      </c>
      <c r="H87" s="42">
        <v>91</v>
      </c>
      <c r="I87" s="42">
        <v>-91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</row>
    <row r="88" spans="1:15" x14ac:dyDescent="0.2">
      <c r="A88" s="43" t="s">
        <v>185</v>
      </c>
      <c r="B88" s="43" t="s">
        <v>250</v>
      </c>
      <c r="C88" s="43">
        <v>1</v>
      </c>
      <c r="D88" s="43" t="s">
        <v>190</v>
      </c>
      <c r="E88" s="43">
        <v>1</v>
      </c>
      <c r="F88" s="43">
        <v>3361</v>
      </c>
      <c r="G88" s="42" t="s">
        <v>226</v>
      </c>
      <c r="H88" s="42">
        <v>45.5</v>
      </c>
      <c r="I88" s="42">
        <v>-15.99</v>
      </c>
      <c r="J88" s="42">
        <v>29.51</v>
      </c>
      <c r="K88" s="42">
        <v>0</v>
      </c>
      <c r="L88" s="42">
        <v>29.51</v>
      </c>
      <c r="M88" s="42">
        <v>29.51</v>
      </c>
      <c r="N88" s="42">
        <v>29.51</v>
      </c>
      <c r="O88" s="42">
        <v>0</v>
      </c>
    </row>
    <row r="89" spans="1:15" x14ac:dyDescent="0.2">
      <c r="A89" s="43" t="s">
        <v>185</v>
      </c>
      <c r="B89" s="43" t="s">
        <v>250</v>
      </c>
      <c r="C89" s="43">
        <v>1</v>
      </c>
      <c r="D89" s="43" t="s">
        <v>190</v>
      </c>
      <c r="E89" s="43">
        <v>1</v>
      </c>
      <c r="F89" s="43">
        <v>3381</v>
      </c>
      <c r="G89" s="42" t="s">
        <v>227</v>
      </c>
      <c r="H89" s="42">
        <v>0</v>
      </c>
      <c r="I89" s="42">
        <v>225</v>
      </c>
      <c r="J89" s="42">
        <v>225</v>
      </c>
      <c r="K89" s="42">
        <v>0</v>
      </c>
      <c r="L89" s="42">
        <v>225</v>
      </c>
      <c r="M89" s="42">
        <v>225</v>
      </c>
      <c r="N89" s="42">
        <v>225</v>
      </c>
      <c r="O89" s="42">
        <v>0</v>
      </c>
    </row>
    <row r="90" spans="1:15" x14ac:dyDescent="0.2">
      <c r="A90" s="43" t="s">
        <v>185</v>
      </c>
      <c r="B90" s="43" t="s">
        <v>250</v>
      </c>
      <c r="C90" s="43">
        <v>1</v>
      </c>
      <c r="D90" s="43" t="s">
        <v>190</v>
      </c>
      <c r="E90" s="43">
        <v>1</v>
      </c>
      <c r="F90" s="43">
        <v>3411</v>
      </c>
      <c r="G90" s="42" t="s">
        <v>228</v>
      </c>
      <c r="H90" s="42">
        <v>412.5</v>
      </c>
      <c r="I90" s="42">
        <v>0</v>
      </c>
      <c r="J90" s="42">
        <v>412.5</v>
      </c>
      <c r="K90" s="42">
        <v>0</v>
      </c>
      <c r="L90" s="42">
        <v>412.5</v>
      </c>
      <c r="M90" s="42">
        <v>412.5</v>
      </c>
      <c r="N90" s="42">
        <v>412.5</v>
      </c>
      <c r="O90" s="42">
        <v>0</v>
      </c>
    </row>
    <row r="91" spans="1:15" x14ac:dyDescent="0.2">
      <c r="A91" s="43" t="s">
        <v>185</v>
      </c>
      <c r="B91" s="43" t="s">
        <v>250</v>
      </c>
      <c r="C91" s="43">
        <v>1</v>
      </c>
      <c r="D91" s="43" t="s">
        <v>190</v>
      </c>
      <c r="E91" s="43">
        <v>1</v>
      </c>
      <c r="F91" s="43">
        <v>3441</v>
      </c>
      <c r="G91" s="42" t="s">
        <v>229</v>
      </c>
      <c r="H91" s="42">
        <v>795.5</v>
      </c>
      <c r="I91" s="42">
        <v>0</v>
      </c>
      <c r="J91" s="42">
        <v>795.5</v>
      </c>
      <c r="K91" s="42">
        <v>0</v>
      </c>
      <c r="L91" s="42">
        <v>795.5</v>
      </c>
      <c r="M91" s="42">
        <v>795.5</v>
      </c>
      <c r="N91" s="42">
        <v>795.5</v>
      </c>
      <c r="O91" s="42">
        <v>0</v>
      </c>
    </row>
    <row r="92" spans="1:15" x14ac:dyDescent="0.2">
      <c r="A92" s="43" t="s">
        <v>185</v>
      </c>
      <c r="B92" s="43" t="s">
        <v>250</v>
      </c>
      <c r="C92" s="43">
        <v>1</v>
      </c>
      <c r="D92" s="43" t="s">
        <v>190</v>
      </c>
      <c r="E92" s="43">
        <v>1</v>
      </c>
      <c r="F92" s="43">
        <v>3521</v>
      </c>
      <c r="G92" s="42" t="s">
        <v>231</v>
      </c>
      <c r="H92" s="42">
        <v>0</v>
      </c>
      <c r="I92" s="42">
        <v>348.41</v>
      </c>
      <c r="J92" s="42">
        <v>348.41</v>
      </c>
      <c r="K92" s="42">
        <v>0</v>
      </c>
      <c r="L92" s="42">
        <v>348.41</v>
      </c>
      <c r="M92" s="42">
        <v>348.41</v>
      </c>
      <c r="N92" s="42">
        <v>348.41</v>
      </c>
      <c r="O92" s="42">
        <v>0</v>
      </c>
    </row>
    <row r="93" spans="1:15" x14ac:dyDescent="0.2">
      <c r="A93" s="43" t="s">
        <v>185</v>
      </c>
      <c r="B93" s="43" t="s">
        <v>250</v>
      </c>
      <c r="C93" s="43">
        <v>1</v>
      </c>
      <c r="D93" s="43" t="s">
        <v>190</v>
      </c>
      <c r="E93" s="43">
        <v>1</v>
      </c>
      <c r="F93" s="43">
        <v>3551</v>
      </c>
      <c r="G93" s="42" t="s">
        <v>233</v>
      </c>
      <c r="H93" s="42">
        <v>749.14</v>
      </c>
      <c r="I93" s="42">
        <v>0</v>
      </c>
      <c r="J93" s="42">
        <v>749.14</v>
      </c>
      <c r="K93" s="42">
        <v>0</v>
      </c>
      <c r="L93" s="42">
        <v>749.14</v>
      </c>
      <c r="M93" s="42">
        <v>749.14</v>
      </c>
      <c r="N93" s="42">
        <v>749.14</v>
      </c>
      <c r="O93" s="42">
        <v>0</v>
      </c>
    </row>
    <row r="94" spans="1:15" x14ac:dyDescent="0.2">
      <c r="A94" s="43" t="s">
        <v>185</v>
      </c>
      <c r="B94" s="43" t="s">
        <v>250</v>
      </c>
      <c r="C94" s="43">
        <v>1</v>
      </c>
      <c r="D94" s="43" t="s">
        <v>190</v>
      </c>
      <c r="E94" s="43">
        <v>1</v>
      </c>
      <c r="F94" s="43">
        <v>3852</v>
      </c>
      <c r="G94" s="42" t="s">
        <v>241</v>
      </c>
      <c r="H94" s="42">
        <v>1041.78</v>
      </c>
      <c r="I94" s="42">
        <v>0</v>
      </c>
      <c r="J94" s="42">
        <v>1041.78</v>
      </c>
      <c r="K94" s="42">
        <v>0</v>
      </c>
      <c r="L94" s="42">
        <v>1041.78</v>
      </c>
      <c r="M94" s="42">
        <v>1041.78</v>
      </c>
      <c r="N94" s="42">
        <v>1041.78</v>
      </c>
      <c r="O94" s="42">
        <v>0</v>
      </c>
    </row>
    <row r="95" spans="1:15" x14ac:dyDescent="0.2">
      <c r="A95" s="43" t="s">
        <v>185</v>
      </c>
      <c r="B95" s="43" t="s">
        <v>250</v>
      </c>
      <c r="C95" s="43">
        <v>1</v>
      </c>
      <c r="D95" s="43" t="s">
        <v>190</v>
      </c>
      <c r="E95" s="43">
        <v>1</v>
      </c>
      <c r="F95" s="43">
        <v>3961</v>
      </c>
      <c r="G95" s="42" t="s">
        <v>243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</row>
    <row r="96" spans="1:15" x14ac:dyDescent="0.2">
      <c r="A96" s="43" t="s">
        <v>185</v>
      </c>
      <c r="B96" s="43" t="s">
        <v>250</v>
      </c>
      <c r="C96" s="43">
        <v>1</v>
      </c>
      <c r="D96" s="43" t="s">
        <v>190</v>
      </c>
      <c r="E96" s="43">
        <v>2</v>
      </c>
      <c r="G96" s="42" t="s">
        <v>244</v>
      </c>
      <c r="H96" s="42">
        <v>651.20000000000005</v>
      </c>
      <c r="I96" s="42">
        <v>2679.4</v>
      </c>
      <c r="J96" s="42">
        <v>3330.6</v>
      </c>
      <c r="K96" s="42">
        <v>0</v>
      </c>
      <c r="L96" s="42">
        <v>3330.6</v>
      </c>
      <c r="M96" s="42">
        <v>3330.6</v>
      </c>
      <c r="N96" s="42">
        <v>3330.6</v>
      </c>
      <c r="O96" s="42">
        <v>0</v>
      </c>
    </row>
    <row r="97" spans="1:15" x14ac:dyDescent="0.2">
      <c r="A97" s="43" t="s">
        <v>185</v>
      </c>
      <c r="B97" s="43" t="s">
        <v>250</v>
      </c>
      <c r="C97" s="43">
        <v>1</v>
      </c>
      <c r="D97" s="43" t="s">
        <v>190</v>
      </c>
      <c r="E97" s="43">
        <v>2</v>
      </c>
      <c r="F97" s="43">
        <v>5151</v>
      </c>
      <c r="G97" s="42" t="s">
        <v>245</v>
      </c>
      <c r="H97" s="42">
        <v>0</v>
      </c>
      <c r="I97" s="42">
        <v>2679.4</v>
      </c>
      <c r="J97" s="42">
        <v>2679.4</v>
      </c>
      <c r="K97" s="42">
        <v>0</v>
      </c>
      <c r="L97" s="42">
        <v>2679.4</v>
      </c>
      <c r="M97" s="42">
        <v>2679.4</v>
      </c>
      <c r="N97" s="42">
        <v>2679.4</v>
      </c>
      <c r="O97" s="42">
        <v>0</v>
      </c>
    </row>
    <row r="98" spans="1:15" x14ac:dyDescent="0.2">
      <c r="A98" s="43" t="s">
        <v>185</v>
      </c>
      <c r="B98" s="43" t="s">
        <v>250</v>
      </c>
      <c r="C98" s="43">
        <v>1</v>
      </c>
      <c r="D98" s="43" t="s">
        <v>190</v>
      </c>
      <c r="E98" s="43">
        <v>2</v>
      </c>
      <c r="F98" s="43">
        <v>5911</v>
      </c>
      <c r="G98" s="42" t="s">
        <v>247</v>
      </c>
      <c r="H98" s="42">
        <v>651.20000000000005</v>
      </c>
      <c r="I98" s="42">
        <v>0</v>
      </c>
      <c r="J98" s="42">
        <v>651.20000000000005</v>
      </c>
      <c r="K98" s="42">
        <v>0</v>
      </c>
      <c r="L98" s="42">
        <v>651.20000000000005</v>
      </c>
      <c r="M98" s="42">
        <v>651.20000000000005</v>
      </c>
      <c r="N98" s="42">
        <v>651.20000000000005</v>
      </c>
      <c r="O98" s="42">
        <v>0</v>
      </c>
    </row>
    <row r="99" spans="1:15" x14ac:dyDescent="0.2">
      <c r="A99" s="43" t="s">
        <v>185</v>
      </c>
      <c r="B99" s="43" t="s">
        <v>252</v>
      </c>
      <c r="G99" s="42" t="s">
        <v>253</v>
      </c>
      <c r="H99" s="42">
        <v>29369.51</v>
      </c>
      <c r="I99" s="42">
        <v>12229.01</v>
      </c>
      <c r="J99" s="42">
        <v>41598.519999999997</v>
      </c>
      <c r="K99" s="42">
        <v>0</v>
      </c>
      <c r="L99" s="42">
        <v>39382.28</v>
      </c>
      <c r="M99" s="42">
        <v>39382.28</v>
      </c>
      <c r="N99" s="42">
        <v>39078.14</v>
      </c>
      <c r="O99" s="42">
        <v>2216.2399999999998</v>
      </c>
    </row>
    <row r="100" spans="1:15" x14ac:dyDescent="0.2">
      <c r="A100" s="43" t="s">
        <v>185</v>
      </c>
      <c r="B100" s="43" t="s">
        <v>252</v>
      </c>
      <c r="C100" s="43">
        <v>1</v>
      </c>
      <c r="G100" s="42" t="s">
        <v>189</v>
      </c>
      <c r="H100" s="42">
        <v>29369.51</v>
      </c>
      <c r="I100" s="42">
        <v>12229.01</v>
      </c>
      <c r="J100" s="42">
        <v>41598.519999999997</v>
      </c>
      <c r="K100" s="42">
        <v>0</v>
      </c>
      <c r="L100" s="42">
        <v>39382.28</v>
      </c>
      <c r="M100" s="42">
        <v>39382.28</v>
      </c>
      <c r="N100" s="42">
        <v>39078.14</v>
      </c>
      <c r="O100" s="42">
        <v>2216.2399999999998</v>
      </c>
    </row>
    <row r="101" spans="1:15" x14ac:dyDescent="0.2">
      <c r="A101" s="43" t="s">
        <v>185</v>
      </c>
      <c r="B101" s="43" t="s">
        <v>252</v>
      </c>
      <c r="C101" s="43">
        <v>1</v>
      </c>
      <c r="D101" s="43" t="s">
        <v>190</v>
      </c>
      <c r="G101" s="42" t="s">
        <v>191</v>
      </c>
      <c r="H101" s="42">
        <v>29369.51</v>
      </c>
      <c r="I101" s="42">
        <v>12229.01</v>
      </c>
      <c r="J101" s="42">
        <v>41598.519999999997</v>
      </c>
      <c r="K101" s="42">
        <v>0</v>
      </c>
      <c r="L101" s="42">
        <v>39382.28</v>
      </c>
      <c r="M101" s="42">
        <v>39382.28</v>
      </c>
      <c r="N101" s="42">
        <v>39078.14</v>
      </c>
      <c r="O101" s="42">
        <v>2216.2399999999998</v>
      </c>
    </row>
    <row r="102" spans="1:15" x14ac:dyDescent="0.2">
      <c r="A102" s="43" t="s">
        <v>185</v>
      </c>
      <c r="B102" s="43" t="s">
        <v>252</v>
      </c>
      <c r="C102" s="43">
        <v>1</v>
      </c>
      <c r="D102" s="43" t="s">
        <v>190</v>
      </c>
      <c r="E102" s="43">
        <v>1</v>
      </c>
      <c r="G102" s="42" t="s">
        <v>192</v>
      </c>
      <c r="H102" s="42">
        <v>28718.31</v>
      </c>
      <c r="I102" s="42">
        <v>9549.61</v>
      </c>
      <c r="J102" s="42">
        <v>38267.919999999998</v>
      </c>
      <c r="K102" s="42">
        <v>0</v>
      </c>
      <c r="L102" s="42">
        <v>36051.68</v>
      </c>
      <c r="M102" s="42">
        <v>36051.68</v>
      </c>
      <c r="N102" s="42">
        <v>35747.54</v>
      </c>
      <c r="O102" s="42">
        <v>2216.2399999999998</v>
      </c>
    </row>
    <row r="103" spans="1:15" x14ac:dyDescent="0.2">
      <c r="A103" s="43" t="s">
        <v>185</v>
      </c>
      <c r="B103" s="43" t="s">
        <v>252</v>
      </c>
      <c r="C103" s="43">
        <v>1</v>
      </c>
      <c r="D103" s="43" t="s">
        <v>190</v>
      </c>
      <c r="E103" s="43">
        <v>1</v>
      </c>
      <c r="F103" s="43">
        <v>2111</v>
      </c>
      <c r="G103" s="42" t="s">
        <v>209</v>
      </c>
      <c r="H103" s="42">
        <v>1199.98</v>
      </c>
      <c r="I103" s="42">
        <v>-402.3</v>
      </c>
      <c r="J103" s="42">
        <v>797.68</v>
      </c>
      <c r="K103" s="42">
        <v>0</v>
      </c>
      <c r="L103" s="42">
        <v>797.68</v>
      </c>
      <c r="M103" s="42">
        <v>797.68</v>
      </c>
      <c r="N103" s="42">
        <v>797.68</v>
      </c>
      <c r="O103" s="42">
        <v>0</v>
      </c>
    </row>
    <row r="104" spans="1:15" x14ac:dyDescent="0.2">
      <c r="A104" s="43" t="s">
        <v>185</v>
      </c>
      <c r="B104" s="43" t="s">
        <v>252</v>
      </c>
      <c r="C104" s="43">
        <v>1</v>
      </c>
      <c r="D104" s="43" t="s">
        <v>190</v>
      </c>
      <c r="E104" s="43">
        <v>1</v>
      </c>
      <c r="F104" s="43">
        <v>2121</v>
      </c>
      <c r="G104" s="42" t="s">
        <v>210</v>
      </c>
      <c r="H104" s="42">
        <v>699.39</v>
      </c>
      <c r="I104" s="42">
        <v>0</v>
      </c>
      <c r="J104" s="42">
        <v>699.39</v>
      </c>
      <c r="K104" s="42">
        <v>0</v>
      </c>
      <c r="L104" s="42">
        <v>699.39</v>
      </c>
      <c r="M104" s="42">
        <v>699.39</v>
      </c>
      <c r="N104" s="42">
        <v>699.39</v>
      </c>
      <c r="O104" s="42">
        <v>0</v>
      </c>
    </row>
    <row r="105" spans="1:15" x14ac:dyDescent="0.2">
      <c r="A105" s="43" t="s">
        <v>185</v>
      </c>
      <c r="B105" s="43" t="s">
        <v>252</v>
      </c>
      <c r="C105" s="43">
        <v>1</v>
      </c>
      <c r="D105" s="43" t="s">
        <v>190</v>
      </c>
      <c r="E105" s="43">
        <v>1</v>
      </c>
      <c r="F105" s="43">
        <v>2151</v>
      </c>
      <c r="G105" s="42" t="s">
        <v>211</v>
      </c>
      <c r="H105" s="42">
        <v>130.97</v>
      </c>
      <c r="I105" s="42">
        <v>-130.97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</row>
    <row r="106" spans="1:15" x14ac:dyDescent="0.2">
      <c r="A106" s="43" t="s">
        <v>185</v>
      </c>
      <c r="B106" s="43" t="s">
        <v>252</v>
      </c>
      <c r="C106" s="43">
        <v>1</v>
      </c>
      <c r="D106" s="43" t="s">
        <v>190</v>
      </c>
      <c r="E106" s="43">
        <v>1</v>
      </c>
      <c r="F106" s="43">
        <v>2161</v>
      </c>
      <c r="G106" s="42" t="s">
        <v>212</v>
      </c>
      <c r="H106" s="42">
        <v>511.42</v>
      </c>
      <c r="I106" s="42">
        <v>300</v>
      </c>
      <c r="J106" s="42">
        <v>811.42</v>
      </c>
      <c r="K106" s="42">
        <v>0</v>
      </c>
      <c r="L106" s="42">
        <v>811.42</v>
      </c>
      <c r="M106" s="42">
        <v>811.42</v>
      </c>
      <c r="N106" s="42">
        <v>811.42</v>
      </c>
      <c r="O106" s="42">
        <v>0</v>
      </c>
    </row>
    <row r="107" spans="1:15" x14ac:dyDescent="0.2">
      <c r="A107" s="43" t="s">
        <v>185</v>
      </c>
      <c r="B107" s="43" t="s">
        <v>252</v>
      </c>
      <c r="C107" s="43">
        <v>1</v>
      </c>
      <c r="D107" s="43" t="s">
        <v>190</v>
      </c>
      <c r="E107" s="43">
        <v>1</v>
      </c>
      <c r="F107" s="43">
        <v>2612</v>
      </c>
      <c r="G107" s="42" t="s">
        <v>213</v>
      </c>
      <c r="H107" s="42">
        <v>1165.43</v>
      </c>
      <c r="I107" s="42">
        <v>0</v>
      </c>
      <c r="J107" s="42">
        <v>1165.43</v>
      </c>
      <c r="K107" s="42">
        <v>0</v>
      </c>
      <c r="L107" s="42">
        <v>1165.43</v>
      </c>
      <c r="M107" s="42">
        <v>1165.43</v>
      </c>
      <c r="N107" s="42">
        <v>1165.43</v>
      </c>
      <c r="O107" s="42">
        <v>0</v>
      </c>
    </row>
    <row r="108" spans="1:15" x14ac:dyDescent="0.2">
      <c r="A108" s="43" t="s">
        <v>185</v>
      </c>
      <c r="B108" s="43" t="s">
        <v>252</v>
      </c>
      <c r="C108" s="43">
        <v>1</v>
      </c>
      <c r="D108" s="43" t="s">
        <v>190</v>
      </c>
      <c r="E108" s="43">
        <v>1</v>
      </c>
      <c r="F108" s="43">
        <v>2711</v>
      </c>
      <c r="G108" s="42" t="s">
        <v>214</v>
      </c>
      <c r="H108" s="42">
        <v>0</v>
      </c>
      <c r="I108" s="42">
        <v>699.45</v>
      </c>
      <c r="J108" s="42">
        <v>699.45</v>
      </c>
      <c r="K108" s="42">
        <v>0</v>
      </c>
      <c r="L108" s="42">
        <v>699.45</v>
      </c>
      <c r="M108" s="42">
        <v>699.45</v>
      </c>
      <c r="N108" s="42">
        <v>699.45</v>
      </c>
      <c r="O108" s="42">
        <v>0</v>
      </c>
    </row>
    <row r="109" spans="1:15" x14ac:dyDescent="0.2">
      <c r="A109" s="43" t="s">
        <v>185</v>
      </c>
      <c r="B109" s="43" t="s">
        <v>252</v>
      </c>
      <c r="C109" s="43">
        <v>1</v>
      </c>
      <c r="D109" s="43" t="s">
        <v>190</v>
      </c>
      <c r="E109" s="43">
        <v>1</v>
      </c>
      <c r="F109" s="43">
        <v>3111</v>
      </c>
      <c r="G109" s="42" t="s">
        <v>215</v>
      </c>
      <c r="H109" s="42">
        <v>5622.54</v>
      </c>
      <c r="I109" s="42">
        <v>1113</v>
      </c>
      <c r="J109" s="42">
        <v>6735.54</v>
      </c>
      <c r="K109" s="42">
        <v>0</v>
      </c>
      <c r="L109" s="42">
        <v>5296.3</v>
      </c>
      <c r="M109" s="42">
        <v>5296.3</v>
      </c>
      <c r="N109" s="42">
        <v>5296.3</v>
      </c>
      <c r="O109" s="42">
        <v>1439.24</v>
      </c>
    </row>
    <row r="110" spans="1:15" x14ac:dyDescent="0.2">
      <c r="A110" s="43" t="s">
        <v>185</v>
      </c>
      <c r="B110" s="43" t="s">
        <v>252</v>
      </c>
      <c r="C110" s="43">
        <v>1</v>
      </c>
      <c r="D110" s="43" t="s">
        <v>190</v>
      </c>
      <c r="E110" s="43">
        <v>1</v>
      </c>
      <c r="F110" s="43">
        <v>3112</v>
      </c>
      <c r="G110" s="42" t="s">
        <v>216</v>
      </c>
      <c r="H110" s="42">
        <v>562.26</v>
      </c>
      <c r="I110" s="42">
        <v>-492.71</v>
      </c>
      <c r="J110" s="42">
        <v>69.55</v>
      </c>
      <c r="K110" s="42">
        <v>0</v>
      </c>
      <c r="L110" s="42">
        <v>69.55</v>
      </c>
      <c r="M110" s="42">
        <v>69.55</v>
      </c>
      <c r="N110" s="42">
        <v>69.55</v>
      </c>
      <c r="O110" s="42">
        <v>0</v>
      </c>
    </row>
    <row r="111" spans="1:15" x14ac:dyDescent="0.2">
      <c r="A111" s="43" t="s">
        <v>185</v>
      </c>
      <c r="B111" s="43" t="s">
        <v>252</v>
      </c>
      <c r="C111" s="43">
        <v>1</v>
      </c>
      <c r="D111" s="43" t="s">
        <v>190</v>
      </c>
      <c r="E111" s="43">
        <v>1</v>
      </c>
      <c r="F111" s="43">
        <v>3141</v>
      </c>
      <c r="G111" s="42" t="s">
        <v>218</v>
      </c>
      <c r="H111" s="42">
        <v>3184.5</v>
      </c>
      <c r="I111" s="42">
        <v>-500</v>
      </c>
      <c r="J111" s="42">
        <v>2684.5</v>
      </c>
      <c r="K111" s="42">
        <v>0</v>
      </c>
      <c r="L111" s="42">
        <v>2684.5</v>
      </c>
      <c r="M111" s="42">
        <v>2684.5</v>
      </c>
      <c r="N111" s="42">
        <v>2380.36</v>
      </c>
      <c r="O111" s="42">
        <v>0</v>
      </c>
    </row>
    <row r="112" spans="1:15" x14ac:dyDescent="0.2">
      <c r="A112" s="43" t="s">
        <v>185</v>
      </c>
      <c r="B112" s="43" t="s">
        <v>252</v>
      </c>
      <c r="C112" s="43">
        <v>1</v>
      </c>
      <c r="D112" s="43" t="s">
        <v>190</v>
      </c>
      <c r="E112" s="43">
        <v>1</v>
      </c>
      <c r="F112" s="43">
        <v>3151</v>
      </c>
      <c r="G112" s="42" t="s">
        <v>219</v>
      </c>
      <c r="H112" s="42">
        <v>2511.2399999999998</v>
      </c>
      <c r="I112" s="42">
        <v>0</v>
      </c>
      <c r="J112" s="42">
        <v>2511.2399999999998</v>
      </c>
      <c r="K112" s="42">
        <v>0</v>
      </c>
      <c r="L112" s="42">
        <v>2511.2399999999998</v>
      </c>
      <c r="M112" s="42">
        <v>2511.2399999999998</v>
      </c>
      <c r="N112" s="42">
        <v>2511.2399999999998</v>
      </c>
      <c r="O112" s="42">
        <v>0</v>
      </c>
    </row>
    <row r="113" spans="1:15" x14ac:dyDescent="0.2">
      <c r="A113" s="43" t="s">
        <v>185</v>
      </c>
      <c r="B113" s="43" t="s">
        <v>252</v>
      </c>
      <c r="C113" s="43">
        <v>1</v>
      </c>
      <c r="D113" s="43" t="s">
        <v>190</v>
      </c>
      <c r="E113" s="43">
        <v>1</v>
      </c>
      <c r="F113" s="43">
        <v>3181</v>
      </c>
      <c r="G113" s="42" t="s">
        <v>221</v>
      </c>
      <c r="H113" s="42">
        <v>54.55</v>
      </c>
      <c r="I113" s="42">
        <v>0</v>
      </c>
      <c r="J113" s="42">
        <v>54.55</v>
      </c>
      <c r="K113" s="42">
        <v>0</v>
      </c>
      <c r="L113" s="42">
        <v>0</v>
      </c>
      <c r="M113" s="42">
        <v>0</v>
      </c>
      <c r="N113" s="42">
        <v>0</v>
      </c>
      <c r="O113" s="42">
        <v>54.55</v>
      </c>
    </row>
    <row r="114" spans="1:15" x14ac:dyDescent="0.2">
      <c r="A114" s="43" t="s">
        <v>185</v>
      </c>
      <c r="B114" s="43" t="s">
        <v>252</v>
      </c>
      <c r="C114" s="43">
        <v>1</v>
      </c>
      <c r="D114" s="43" t="s">
        <v>190</v>
      </c>
      <c r="E114" s="43">
        <v>1</v>
      </c>
      <c r="F114" s="43">
        <v>3221</v>
      </c>
      <c r="G114" s="42" t="s">
        <v>222</v>
      </c>
      <c r="H114" s="42">
        <v>5360.38</v>
      </c>
      <c r="I114" s="42">
        <v>9160.34</v>
      </c>
      <c r="J114" s="42">
        <v>14520.72</v>
      </c>
      <c r="K114" s="42">
        <v>0</v>
      </c>
      <c r="L114" s="42">
        <v>14520.72</v>
      </c>
      <c r="M114" s="42">
        <v>14520.72</v>
      </c>
      <c r="N114" s="42">
        <v>14520.72</v>
      </c>
      <c r="O114" s="42">
        <v>0</v>
      </c>
    </row>
    <row r="115" spans="1:15" x14ac:dyDescent="0.2">
      <c r="A115" s="43" t="s">
        <v>185</v>
      </c>
      <c r="B115" s="43" t="s">
        <v>252</v>
      </c>
      <c r="C115" s="43">
        <v>1</v>
      </c>
      <c r="D115" s="43" t="s">
        <v>190</v>
      </c>
      <c r="E115" s="43">
        <v>1</v>
      </c>
      <c r="F115" s="43">
        <v>3291</v>
      </c>
      <c r="G115" s="42" t="s">
        <v>224</v>
      </c>
      <c r="H115" s="42">
        <v>91</v>
      </c>
      <c r="I115" s="42">
        <v>-91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</row>
    <row r="116" spans="1:15" x14ac:dyDescent="0.2">
      <c r="A116" s="43" t="s">
        <v>185</v>
      </c>
      <c r="B116" s="43" t="s">
        <v>252</v>
      </c>
      <c r="C116" s="43">
        <v>1</v>
      </c>
      <c r="D116" s="43" t="s">
        <v>190</v>
      </c>
      <c r="E116" s="43">
        <v>1</v>
      </c>
      <c r="F116" s="43">
        <v>3361</v>
      </c>
      <c r="G116" s="42" t="s">
        <v>226</v>
      </c>
      <c r="H116" s="42">
        <v>91</v>
      </c>
      <c r="I116" s="42">
        <v>50</v>
      </c>
      <c r="J116" s="42">
        <v>141</v>
      </c>
      <c r="K116" s="42">
        <v>0</v>
      </c>
      <c r="L116" s="42">
        <v>0</v>
      </c>
      <c r="M116" s="42">
        <v>0</v>
      </c>
      <c r="N116" s="42">
        <v>0</v>
      </c>
      <c r="O116" s="42">
        <v>141</v>
      </c>
    </row>
    <row r="117" spans="1:15" x14ac:dyDescent="0.2">
      <c r="A117" s="43" t="s">
        <v>185</v>
      </c>
      <c r="B117" s="43" t="s">
        <v>252</v>
      </c>
      <c r="C117" s="43">
        <v>1</v>
      </c>
      <c r="D117" s="43" t="s">
        <v>190</v>
      </c>
      <c r="E117" s="43">
        <v>1</v>
      </c>
      <c r="F117" s="43">
        <v>3381</v>
      </c>
      <c r="G117" s="42" t="s">
        <v>227</v>
      </c>
      <c r="H117" s="42">
        <v>0</v>
      </c>
      <c r="I117" s="42">
        <v>225</v>
      </c>
      <c r="J117" s="42">
        <v>225</v>
      </c>
      <c r="K117" s="42">
        <v>0</v>
      </c>
      <c r="L117" s="42">
        <v>225</v>
      </c>
      <c r="M117" s="42">
        <v>225</v>
      </c>
      <c r="N117" s="42">
        <v>225</v>
      </c>
      <c r="O117" s="42">
        <v>0</v>
      </c>
    </row>
    <row r="118" spans="1:15" x14ac:dyDescent="0.2">
      <c r="A118" s="43" t="s">
        <v>185</v>
      </c>
      <c r="B118" s="43" t="s">
        <v>252</v>
      </c>
      <c r="C118" s="43">
        <v>1</v>
      </c>
      <c r="D118" s="43" t="s">
        <v>190</v>
      </c>
      <c r="E118" s="43">
        <v>1</v>
      </c>
      <c r="F118" s="43">
        <v>3411</v>
      </c>
      <c r="G118" s="42" t="s">
        <v>228</v>
      </c>
      <c r="H118" s="42">
        <v>404.58</v>
      </c>
      <c r="I118" s="42">
        <v>0</v>
      </c>
      <c r="J118" s="42">
        <v>404.58</v>
      </c>
      <c r="K118" s="42">
        <v>0</v>
      </c>
      <c r="L118" s="42">
        <v>404.58</v>
      </c>
      <c r="M118" s="42">
        <v>404.58</v>
      </c>
      <c r="N118" s="42">
        <v>404.58</v>
      </c>
      <c r="O118" s="42">
        <v>0</v>
      </c>
    </row>
    <row r="119" spans="1:15" x14ac:dyDescent="0.2">
      <c r="A119" s="43" t="s">
        <v>185</v>
      </c>
      <c r="B119" s="43" t="s">
        <v>252</v>
      </c>
      <c r="C119" s="43">
        <v>1</v>
      </c>
      <c r="D119" s="43" t="s">
        <v>190</v>
      </c>
      <c r="E119" s="43">
        <v>1</v>
      </c>
      <c r="F119" s="43">
        <v>3441</v>
      </c>
      <c r="G119" s="42" t="s">
        <v>229</v>
      </c>
      <c r="H119" s="42">
        <v>2283.06</v>
      </c>
      <c r="I119" s="42">
        <v>0</v>
      </c>
      <c r="J119" s="42">
        <v>2283.06</v>
      </c>
      <c r="K119" s="42">
        <v>0</v>
      </c>
      <c r="L119" s="42">
        <v>2283.06</v>
      </c>
      <c r="M119" s="42">
        <v>2283.06</v>
      </c>
      <c r="N119" s="42">
        <v>2283.06</v>
      </c>
      <c r="O119" s="42">
        <v>0</v>
      </c>
    </row>
    <row r="120" spans="1:15" x14ac:dyDescent="0.2">
      <c r="A120" s="43" t="s">
        <v>185</v>
      </c>
      <c r="B120" s="43" t="s">
        <v>252</v>
      </c>
      <c r="C120" s="43">
        <v>1</v>
      </c>
      <c r="D120" s="43" t="s">
        <v>190</v>
      </c>
      <c r="E120" s="43">
        <v>1</v>
      </c>
      <c r="F120" s="43">
        <v>3521</v>
      </c>
      <c r="G120" s="42" t="s">
        <v>231</v>
      </c>
      <c r="H120" s="42">
        <v>0</v>
      </c>
      <c r="I120" s="42">
        <v>348.41</v>
      </c>
      <c r="J120" s="42">
        <v>348.41</v>
      </c>
      <c r="K120" s="42">
        <v>0</v>
      </c>
      <c r="L120" s="42">
        <v>348.41</v>
      </c>
      <c r="M120" s="42">
        <v>348.41</v>
      </c>
      <c r="N120" s="42">
        <v>348.41</v>
      </c>
      <c r="O120" s="42">
        <v>0</v>
      </c>
    </row>
    <row r="121" spans="1:15" x14ac:dyDescent="0.2">
      <c r="A121" s="43" t="s">
        <v>185</v>
      </c>
      <c r="B121" s="43" t="s">
        <v>252</v>
      </c>
      <c r="C121" s="43">
        <v>1</v>
      </c>
      <c r="D121" s="43" t="s">
        <v>190</v>
      </c>
      <c r="E121" s="43">
        <v>1</v>
      </c>
      <c r="F121" s="43">
        <v>3551</v>
      </c>
      <c r="G121" s="42" t="s">
        <v>233</v>
      </c>
      <c r="H121" s="42">
        <v>1021.87</v>
      </c>
      <c r="I121" s="42">
        <v>0</v>
      </c>
      <c r="J121" s="42">
        <v>1021.87</v>
      </c>
      <c r="K121" s="42">
        <v>0</v>
      </c>
      <c r="L121" s="42">
        <v>1021.87</v>
      </c>
      <c r="M121" s="42">
        <v>1021.87</v>
      </c>
      <c r="N121" s="42">
        <v>1021.87</v>
      </c>
      <c r="O121" s="42">
        <v>0</v>
      </c>
    </row>
    <row r="122" spans="1:15" x14ac:dyDescent="0.2">
      <c r="A122" s="43" t="s">
        <v>185</v>
      </c>
      <c r="B122" s="43" t="s">
        <v>252</v>
      </c>
      <c r="C122" s="43">
        <v>1</v>
      </c>
      <c r="D122" s="43" t="s">
        <v>190</v>
      </c>
      <c r="E122" s="43">
        <v>1</v>
      </c>
      <c r="F122" s="43">
        <v>3721</v>
      </c>
      <c r="G122" s="42" t="s">
        <v>237</v>
      </c>
      <c r="H122" s="42">
        <v>237.29</v>
      </c>
      <c r="I122" s="42">
        <v>-237.29</v>
      </c>
      <c r="J122" s="42">
        <v>0</v>
      </c>
      <c r="K122" s="42">
        <v>0</v>
      </c>
      <c r="L122" s="42">
        <v>0</v>
      </c>
      <c r="M122" s="42">
        <v>0</v>
      </c>
      <c r="N122" s="42">
        <v>0</v>
      </c>
      <c r="O122" s="42">
        <v>0</v>
      </c>
    </row>
    <row r="123" spans="1:15" x14ac:dyDescent="0.2">
      <c r="A123" s="43" t="s">
        <v>185</v>
      </c>
      <c r="B123" s="43" t="s">
        <v>252</v>
      </c>
      <c r="C123" s="43">
        <v>1</v>
      </c>
      <c r="D123" s="43" t="s">
        <v>190</v>
      </c>
      <c r="E123" s="43">
        <v>1</v>
      </c>
      <c r="F123" s="43">
        <v>3751</v>
      </c>
      <c r="G123" s="42" t="s">
        <v>238</v>
      </c>
      <c r="H123" s="42">
        <v>169.89</v>
      </c>
      <c r="I123" s="42">
        <v>0</v>
      </c>
      <c r="J123" s="42">
        <v>169.89</v>
      </c>
      <c r="K123" s="42">
        <v>0</v>
      </c>
      <c r="L123" s="42">
        <v>169.89</v>
      </c>
      <c r="M123" s="42">
        <v>169.89</v>
      </c>
      <c r="N123" s="42">
        <v>169.89</v>
      </c>
      <c r="O123" s="42">
        <v>0</v>
      </c>
    </row>
    <row r="124" spans="1:15" x14ac:dyDescent="0.2">
      <c r="A124" s="43" t="s">
        <v>185</v>
      </c>
      <c r="B124" s="43" t="s">
        <v>252</v>
      </c>
      <c r="C124" s="43">
        <v>1</v>
      </c>
      <c r="D124" s="43" t="s">
        <v>190</v>
      </c>
      <c r="E124" s="43">
        <v>1</v>
      </c>
      <c r="F124" s="43">
        <v>3791</v>
      </c>
      <c r="G124" s="42" t="s">
        <v>239</v>
      </c>
      <c r="H124" s="42">
        <v>181.82</v>
      </c>
      <c r="I124" s="42">
        <v>0</v>
      </c>
      <c r="J124" s="42">
        <v>181.82</v>
      </c>
      <c r="K124" s="42">
        <v>0</v>
      </c>
      <c r="L124" s="42">
        <v>181.82</v>
      </c>
      <c r="M124" s="42">
        <v>181.82</v>
      </c>
      <c r="N124" s="42">
        <v>181.82</v>
      </c>
      <c r="O124" s="42">
        <v>0</v>
      </c>
    </row>
    <row r="125" spans="1:15" x14ac:dyDescent="0.2">
      <c r="A125" s="43" t="s">
        <v>185</v>
      </c>
      <c r="B125" s="43" t="s">
        <v>252</v>
      </c>
      <c r="C125" s="43">
        <v>1</v>
      </c>
      <c r="D125" s="43" t="s">
        <v>190</v>
      </c>
      <c r="E125" s="43">
        <v>1</v>
      </c>
      <c r="F125" s="43">
        <v>3821</v>
      </c>
      <c r="G125" s="42" t="s">
        <v>240</v>
      </c>
      <c r="H125" s="42">
        <v>109.1</v>
      </c>
      <c r="I125" s="42">
        <v>251.33</v>
      </c>
      <c r="J125" s="42">
        <v>360.43</v>
      </c>
      <c r="K125" s="42">
        <v>0</v>
      </c>
      <c r="L125" s="42">
        <v>0</v>
      </c>
      <c r="M125" s="42">
        <v>0</v>
      </c>
      <c r="N125" s="42">
        <v>0</v>
      </c>
      <c r="O125" s="42">
        <v>360.43</v>
      </c>
    </row>
    <row r="126" spans="1:15" x14ac:dyDescent="0.2">
      <c r="A126" s="43" t="s">
        <v>185</v>
      </c>
      <c r="B126" s="43" t="s">
        <v>252</v>
      </c>
      <c r="C126" s="43">
        <v>1</v>
      </c>
      <c r="D126" s="43" t="s">
        <v>190</v>
      </c>
      <c r="E126" s="43">
        <v>1</v>
      </c>
      <c r="F126" s="43">
        <v>3852</v>
      </c>
      <c r="G126" s="42" t="s">
        <v>241</v>
      </c>
      <c r="H126" s="42">
        <v>1041.78</v>
      </c>
      <c r="I126" s="42">
        <v>0</v>
      </c>
      <c r="J126" s="42">
        <v>1041.78</v>
      </c>
      <c r="K126" s="42">
        <v>0</v>
      </c>
      <c r="L126" s="42">
        <v>1041.78</v>
      </c>
      <c r="M126" s="42">
        <v>1041.78</v>
      </c>
      <c r="N126" s="42">
        <v>1041.78</v>
      </c>
      <c r="O126" s="42">
        <v>0</v>
      </c>
    </row>
    <row r="127" spans="1:15" x14ac:dyDescent="0.2">
      <c r="A127" s="43" t="s">
        <v>185</v>
      </c>
      <c r="B127" s="43" t="s">
        <v>252</v>
      </c>
      <c r="C127" s="43">
        <v>1</v>
      </c>
      <c r="D127" s="43" t="s">
        <v>190</v>
      </c>
      <c r="E127" s="43">
        <v>1</v>
      </c>
      <c r="F127" s="43">
        <v>3921</v>
      </c>
      <c r="G127" s="42" t="s">
        <v>242</v>
      </c>
      <c r="H127" s="42">
        <v>2084.2600000000002</v>
      </c>
      <c r="I127" s="42">
        <v>-964.67</v>
      </c>
      <c r="J127" s="42">
        <v>1119.5899999999999</v>
      </c>
      <c r="K127" s="42">
        <v>0</v>
      </c>
      <c r="L127" s="42">
        <v>1119.5899999999999</v>
      </c>
      <c r="M127" s="42">
        <v>1119.5899999999999</v>
      </c>
      <c r="N127" s="42">
        <v>1119.5899999999999</v>
      </c>
      <c r="O127" s="42">
        <v>0</v>
      </c>
    </row>
    <row r="128" spans="1:15" x14ac:dyDescent="0.2">
      <c r="A128" s="43" t="s">
        <v>185</v>
      </c>
      <c r="B128" s="43" t="s">
        <v>252</v>
      </c>
      <c r="C128" s="43">
        <v>1</v>
      </c>
      <c r="D128" s="43" t="s">
        <v>190</v>
      </c>
      <c r="E128" s="43">
        <v>1</v>
      </c>
      <c r="F128" s="43">
        <v>3961</v>
      </c>
      <c r="G128" s="42" t="s">
        <v>243</v>
      </c>
      <c r="H128" s="42">
        <v>0</v>
      </c>
      <c r="I128" s="42">
        <v>221.02</v>
      </c>
      <c r="J128" s="42">
        <v>221.02</v>
      </c>
      <c r="K128" s="42">
        <v>0</v>
      </c>
      <c r="L128" s="42">
        <v>0</v>
      </c>
      <c r="M128" s="42">
        <v>0</v>
      </c>
      <c r="N128" s="42">
        <v>0</v>
      </c>
      <c r="O128" s="42">
        <v>221.02</v>
      </c>
    </row>
    <row r="129" spans="1:15" x14ac:dyDescent="0.2">
      <c r="A129" s="43" t="s">
        <v>185</v>
      </c>
      <c r="B129" s="43" t="s">
        <v>252</v>
      </c>
      <c r="C129" s="43">
        <v>1</v>
      </c>
      <c r="D129" s="43" t="s">
        <v>190</v>
      </c>
      <c r="E129" s="43">
        <v>2</v>
      </c>
      <c r="G129" s="42" t="s">
        <v>244</v>
      </c>
      <c r="H129" s="42">
        <v>651.20000000000005</v>
      </c>
      <c r="I129" s="42">
        <v>2679.4</v>
      </c>
      <c r="J129" s="42">
        <v>3330.6</v>
      </c>
      <c r="K129" s="42">
        <v>0</v>
      </c>
      <c r="L129" s="42">
        <v>3330.6</v>
      </c>
      <c r="M129" s="42">
        <v>3330.6</v>
      </c>
      <c r="N129" s="42">
        <v>3330.6</v>
      </c>
      <c r="O129" s="42">
        <v>0</v>
      </c>
    </row>
    <row r="130" spans="1:15" x14ac:dyDescent="0.2">
      <c r="A130" s="43" t="s">
        <v>185</v>
      </c>
      <c r="B130" s="43" t="s">
        <v>252</v>
      </c>
      <c r="C130" s="43">
        <v>1</v>
      </c>
      <c r="D130" s="43" t="s">
        <v>190</v>
      </c>
      <c r="E130" s="43">
        <v>2</v>
      </c>
      <c r="F130" s="43">
        <v>5151</v>
      </c>
      <c r="G130" s="42" t="s">
        <v>245</v>
      </c>
      <c r="H130" s="42">
        <v>0</v>
      </c>
      <c r="I130" s="42">
        <v>2679.4</v>
      </c>
      <c r="J130" s="42">
        <v>2679.4</v>
      </c>
      <c r="K130" s="42">
        <v>0</v>
      </c>
      <c r="L130" s="42">
        <v>2679.4</v>
      </c>
      <c r="M130" s="42">
        <v>2679.4</v>
      </c>
      <c r="N130" s="42">
        <v>2679.4</v>
      </c>
      <c r="O130" s="42">
        <v>0</v>
      </c>
    </row>
    <row r="131" spans="1:15" x14ac:dyDescent="0.2">
      <c r="A131" s="43" t="s">
        <v>185</v>
      </c>
      <c r="B131" s="43" t="s">
        <v>252</v>
      </c>
      <c r="C131" s="43">
        <v>1</v>
      </c>
      <c r="D131" s="43" t="s">
        <v>190</v>
      </c>
      <c r="E131" s="43">
        <v>2</v>
      </c>
      <c r="F131" s="43">
        <v>5911</v>
      </c>
      <c r="G131" s="42" t="s">
        <v>247</v>
      </c>
      <c r="H131" s="42">
        <v>651.20000000000005</v>
      </c>
      <c r="I131" s="42">
        <v>0</v>
      </c>
      <c r="J131" s="42">
        <v>651.20000000000005</v>
      </c>
      <c r="K131" s="42">
        <v>0</v>
      </c>
      <c r="L131" s="42">
        <v>651.20000000000005</v>
      </c>
      <c r="M131" s="42">
        <v>651.20000000000005</v>
      </c>
      <c r="N131" s="42">
        <v>651.20000000000005</v>
      </c>
      <c r="O131" s="42">
        <v>0</v>
      </c>
    </row>
    <row r="132" spans="1:15" x14ac:dyDescent="0.2">
      <c r="A132" s="43" t="s">
        <v>185</v>
      </c>
      <c r="B132" s="43" t="s">
        <v>254</v>
      </c>
      <c r="G132" s="42" t="s">
        <v>255</v>
      </c>
      <c r="H132" s="42">
        <v>123352.02</v>
      </c>
      <c r="I132" s="42">
        <v>27928.84</v>
      </c>
      <c r="J132" s="42">
        <v>151280.85999999999</v>
      </c>
      <c r="K132" s="42">
        <v>0</v>
      </c>
      <c r="L132" s="42">
        <v>142544.63</v>
      </c>
      <c r="M132" s="42">
        <v>142544.63</v>
      </c>
      <c r="N132" s="42">
        <v>142544.63</v>
      </c>
      <c r="O132" s="42">
        <v>8736.23</v>
      </c>
    </row>
    <row r="133" spans="1:15" x14ac:dyDescent="0.2">
      <c r="A133" s="43" t="s">
        <v>185</v>
      </c>
      <c r="B133" s="43" t="s">
        <v>254</v>
      </c>
      <c r="C133" s="43">
        <v>1</v>
      </c>
      <c r="G133" s="42" t="s">
        <v>189</v>
      </c>
      <c r="H133" s="42">
        <v>123352.02</v>
      </c>
      <c r="I133" s="42">
        <v>27928.84</v>
      </c>
      <c r="J133" s="42">
        <v>151280.85999999999</v>
      </c>
      <c r="K133" s="42">
        <v>0</v>
      </c>
      <c r="L133" s="42">
        <v>142544.63</v>
      </c>
      <c r="M133" s="42">
        <v>142544.63</v>
      </c>
      <c r="N133" s="42">
        <v>142544.63</v>
      </c>
      <c r="O133" s="42">
        <v>8736.23</v>
      </c>
    </row>
    <row r="134" spans="1:15" x14ac:dyDescent="0.2">
      <c r="A134" s="43" t="s">
        <v>185</v>
      </c>
      <c r="B134" s="43" t="s">
        <v>254</v>
      </c>
      <c r="C134" s="43">
        <v>1</v>
      </c>
      <c r="D134" s="43" t="s">
        <v>190</v>
      </c>
      <c r="G134" s="42" t="s">
        <v>191</v>
      </c>
      <c r="H134" s="42">
        <v>123352.02</v>
      </c>
      <c r="I134" s="42">
        <v>27928.84</v>
      </c>
      <c r="J134" s="42">
        <v>151280.85999999999</v>
      </c>
      <c r="K134" s="42">
        <v>0</v>
      </c>
      <c r="L134" s="42">
        <v>142544.63</v>
      </c>
      <c r="M134" s="42">
        <v>142544.63</v>
      </c>
      <c r="N134" s="42">
        <v>142544.63</v>
      </c>
      <c r="O134" s="42">
        <v>8736.23</v>
      </c>
    </row>
    <row r="135" spans="1:15" x14ac:dyDescent="0.2">
      <c r="A135" s="43" t="s">
        <v>185</v>
      </c>
      <c r="B135" s="43" t="s">
        <v>254</v>
      </c>
      <c r="C135" s="43">
        <v>1</v>
      </c>
      <c r="D135" s="43" t="s">
        <v>190</v>
      </c>
      <c r="E135" s="43">
        <v>1</v>
      </c>
      <c r="G135" s="42" t="s">
        <v>192</v>
      </c>
      <c r="H135" s="42">
        <v>120616.98</v>
      </c>
      <c r="I135" s="42">
        <v>-12752.56</v>
      </c>
      <c r="J135" s="42">
        <v>107864.42</v>
      </c>
      <c r="K135" s="42">
        <v>0</v>
      </c>
      <c r="L135" s="42">
        <v>99247.81</v>
      </c>
      <c r="M135" s="42">
        <v>99247.81</v>
      </c>
      <c r="N135" s="42">
        <v>99247.81</v>
      </c>
      <c r="O135" s="42">
        <v>8616.61</v>
      </c>
    </row>
    <row r="136" spans="1:15" x14ac:dyDescent="0.2">
      <c r="A136" s="43" t="s">
        <v>185</v>
      </c>
      <c r="B136" s="43" t="s">
        <v>254</v>
      </c>
      <c r="C136" s="43">
        <v>1</v>
      </c>
      <c r="D136" s="43" t="s">
        <v>190</v>
      </c>
      <c r="E136" s="43">
        <v>1</v>
      </c>
      <c r="F136" s="43">
        <v>2111</v>
      </c>
      <c r="G136" s="42" t="s">
        <v>209</v>
      </c>
      <c r="H136" s="42">
        <v>2692.09</v>
      </c>
      <c r="I136" s="42">
        <v>-1000</v>
      </c>
      <c r="J136" s="42">
        <v>1692.09</v>
      </c>
      <c r="K136" s="42">
        <v>0</v>
      </c>
      <c r="L136" s="42">
        <v>1692.09</v>
      </c>
      <c r="M136" s="42">
        <v>1692.09</v>
      </c>
      <c r="N136" s="42">
        <v>1692.09</v>
      </c>
      <c r="O136" s="42">
        <v>0</v>
      </c>
    </row>
    <row r="137" spans="1:15" x14ac:dyDescent="0.2">
      <c r="A137" s="43" t="s">
        <v>185</v>
      </c>
      <c r="B137" s="43" t="s">
        <v>254</v>
      </c>
      <c r="C137" s="43">
        <v>1</v>
      </c>
      <c r="D137" s="43" t="s">
        <v>190</v>
      </c>
      <c r="E137" s="43">
        <v>1</v>
      </c>
      <c r="F137" s="43">
        <v>2121</v>
      </c>
      <c r="G137" s="42" t="s">
        <v>210</v>
      </c>
      <c r="H137" s="42">
        <v>5347.53</v>
      </c>
      <c r="I137" s="42">
        <v>-2000</v>
      </c>
      <c r="J137" s="42">
        <v>3347.53</v>
      </c>
      <c r="K137" s="42">
        <v>0</v>
      </c>
      <c r="L137" s="42">
        <v>3347.53</v>
      </c>
      <c r="M137" s="42">
        <v>3347.53</v>
      </c>
      <c r="N137" s="42">
        <v>3347.53</v>
      </c>
      <c r="O137" s="42">
        <v>0</v>
      </c>
    </row>
    <row r="138" spans="1:15" x14ac:dyDescent="0.2">
      <c r="A138" s="43" t="s">
        <v>185</v>
      </c>
      <c r="B138" s="43" t="s">
        <v>254</v>
      </c>
      <c r="C138" s="43">
        <v>1</v>
      </c>
      <c r="D138" s="43" t="s">
        <v>190</v>
      </c>
      <c r="E138" s="43">
        <v>1</v>
      </c>
      <c r="F138" s="43">
        <v>2151</v>
      </c>
      <c r="G138" s="42" t="s">
        <v>211</v>
      </c>
      <c r="H138" s="42">
        <v>500</v>
      </c>
      <c r="I138" s="42">
        <v>-500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</row>
    <row r="139" spans="1:15" x14ac:dyDescent="0.2">
      <c r="A139" s="43" t="s">
        <v>185</v>
      </c>
      <c r="B139" s="43" t="s">
        <v>254</v>
      </c>
      <c r="C139" s="43">
        <v>1</v>
      </c>
      <c r="D139" s="43" t="s">
        <v>190</v>
      </c>
      <c r="E139" s="43">
        <v>1</v>
      </c>
      <c r="F139" s="43">
        <v>2161</v>
      </c>
      <c r="G139" s="42" t="s">
        <v>212</v>
      </c>
      <c r="H139" s="42">
        <v>1333.3</v>
      </c>
      <c r="I139" s="42">
        <v>0</v>
      </c>
      <c r="J139" s="42">
        <v>1333.3</v>
      </c>
      <c r="K139" s="42">
        <v>0</v>
      </c>
      <c r="L139" s="42">
        <v>1099.28</v>
      </c>
      <c r="M139" s="42">
        <v>1099.28</v>
      </c>
      <c r="N139" s="42">
        <v>1099.28</v>
      </c>
      <c r="O139" s="42">
        <v>234.02</v>
      </c>
    </row>
    <row r="140" spans="1:15" x14ac:dyDescent="0.2">
      <c r="A140" s="43" t="s">
        <v>185</v>
      </c>
      <c r="B140" s="43" t="s">
        <v>254</v>
      </c>
      <c r="C140" s="43">
        <v>1</v>
      </c>
      <c r="D140" s="43" t="s">
        <v>190</v>
      </c>
      <c r="E140" s="43">
        <v>1</v>
      </c>
      <c r="F140" s="43">
        <v>2612</v>
      </c>
      <c r="G140" s="42" t="s">
        <v>213</v>
      </c>
      <c r="H140" s="42">
        <v>4475.18</v>
      </c>
      <c r="I140" s="42">
        <v>0</v>
      </c>
      <c r="J140" s="42">
        <v>4475.18</v>
      </c>
      <c r="K140" s="42">
        <v>0</v>
      </c>
      <c r="L140" s="42">
        <v>4475.18</v>
      </c>
      <c r="M140" s="42">
        <v>4475.18</v>
      </c>
      <c r="N140" s="42">
        <v>4475.18</v>
      </c>
      <c r="O140" s="42">
        <v>0</v>
      </c>
    </row>
    <row r="141" spans="1:15" x14ac:dyDescent="0.2">
      <c r="A141" s="43" t="s">
        <v>185</v>
      </c>
      <c r="B141" s="43" t="s">
        <v>254</v>
      </c>
      <c r="C141" s="43">
        <v>1</v>
      </c>
      <c r="D141" s="43" t="s">
        <v>190</v>
      </c>
      <c r="E141" s="43">
        <v>1</v>
      </c>
      <c r="F141" s="43">
        <v>2711</v>
      </c>
      <c r="G141" s="42" t="s">
        <v>214</v>
      </c>
      <c r="H141" s="42">
        <v>1222.0999999999999</v>
      </c>
      <c r="I141" s="42">
        <v>-13.1</v>
      </c>
      <c r="J141" s="42">
        <v>1209</v>
      </c>
      <c r="K141" s="42">
        <v>0</v>
      </c>
      <c r="L141" s="42">
        <v>1209</v>
      </c>
      <c r="M141" s="42">
        <v>1209</v>
      </c>
      <c r="N141" s="42">
        <v>1209</v>
      </c>
      <c r="O141" s="42">
        <v>0</v>
      </c>
    </row>
    <row r="142" spans="1:15" x14ac:dyDescent="0.2">
      <c r="A142" s="43" t="s">
        <v>185</v>
      </c>
      <c r="B142" s="43" t="s">
        <v>254</v>
      </c>
      <c r="C142" s="43">
        <v>1</v>
      </c>
      <c r="D142" s="43" t="s">
        <v>190</v>
      </c>
      <c r="E142" s="43">
        <v>1</v>
      </c>
      <c r="F142" s="43">
        <v>3111</v>
      </c>
      <c r="G142" s="42" t="s">
        <v>215</v>
      </c>
      <c r="H142" s="42">
        <v>5622.54</v>
      </c>
      <c r="I142" s="42">
        <v>3932.13</v>
      </c>
      <c r="J142" s="42">
        <v>9554.67</v>
      </c>
      <c r="K142" s="42">
        <v>0</v>
      </c>
      <c r="L142" s="42">
        <v>7683.86</v>
      </c>
      <c r="M142" s="42">
        <v>7683.86</v>
      </c>
      <c r="N142" s="42">
        <v>7683.86</v>
      </c>
      <c r="O142" s="42">
        <v>1870.81</v>
      </c>
    </row>
    <row r="143" spans="1:15" x14ac:dyDescent="0.2">
      <c r="A143" s="43" t="s">
        <v>185</v>
      </c>
      <c r="B143" s="43" t="s">
        <v>254</v>
      </c>
      <c r="C143" s="43">
        <v>1</v>
      </c>
      <c r="D143" s="43" t="s">
        <v>190</v>
      </c>
      <c r="E143" s="43">
        <v>1</v>
      </c>
      <c r="F143" s="43">
        <v>3112</v>
      </c>
      <c r="G143" s="42" t="s">
        <v>216</v>
      </c>
      <c r="H143" s="42">
        <v>562.26</v>
      </c>
      <c r="I143" s="42">
        <v>-492.71</v>
      </c>
      <c r="J143" s="42">
        <v>69.55</v>
      </c>
      <c r="K143" s="42">
        <v>0</v>
      </c>
      <c r="L143" s="42">
        <v>69.55</v>
      </c>
      <c r="M143" s="42">
        <v>69.55</v>
      </c>
      <c r="N143" s="42">
        <v>69.55</v>
      </c>
      <c r="O143" s="42">
        <v>0</v>
      </c>
    </row>
    <row r="144" spans="1:15" x14ac:dyDescent="0.2">
      <c r="A144" s="43" t="s">
        <v>185</v>
      </c>
      <c r="B144" s="43" t="s">
        <v>254</v>
      </c>
      <c r="C144" s="43">
        <v>1</v>
      </c>
      <c r="D144" s="43" t="s">
        <v>190</v>
      </c>
      <c r="E144" s="43">
        <v>1</v>
      </c>
      <c r="F144" s="43">
        <v>3131</v>
      </c>
      <c r="G144" s="42" t="s">
        <v>217</v>
      </c>
      <c r="H144" s="42">
        <v>149</v>
      </c>
      <c r="I144" s="42">
        <v>77</v>
      </c>
      <c r="J144" s="42">
        <v>226</v>
      </c>
      <c r="K144" s="42">
        <v>0</v>
      </c>
      <c r="L144" s="42">
        <v>226</v>
      </c>
      <c r="M144" s="42">
        <v>226</v>
      </c>
      <c r="N144" s="42">
        <v>226</v>
      </c>
      <c r="O144" s="42">
        <v>0</v>
      </c>
    </row>
    <row r="145" spans="1:15" x14ac:dyDescent="0.2">
      <c r="A145" s="43" t="s">
        <v>185</v>
      </c>
      <c r="B145" s="43" t="s">
        <v>254</v>
      </c>
      <c r="C145" s="43">
        <v>1</v>
      </c>
      <c r="D145" s="43" t="s">
        <v>190</v>
      </c>
      <c r="E145" s="43">
        <v>1</v>
      </c>
      <c r="F145" s="43">
        <v>3141</v>
      </c>
      <c r="G145" s="42" t="s">
        <v>218</v>
      </c>
      <c r="H145" s="42">
        <v>3184.5</v>
      </c>
      <c r="I145" s="42">
        <v>-500</v>
      </c>
      <c r="J145" s="42">
        <v>2684.5</v>
      </c>
      <c r="K145" s="42">
        <v>0</v>
      </c>
      <c r="L145" s="42">
        <v>2684.5</v>
      </c>
      <c r="M145" s="42">
        <v>2684.5</v>
      </c>
      <c r="N145" s="42">
        <v>2684.5</v>
      </c>
      <c r="O145" s="42">
        <v>0</v>
      </c>
    </row>
    <row r="146" spans="1:15" x14ac:dyDescent="0.2">
      <c r="A146" s="43" t="s">
        <v>185</v>
      </c>
      <c r="B146" s="43" t="s">
        <v>254</v>
      </c>
      <c r="C146" s="43">
        <v>1</v>
      </c>
      <c r="D146" s="43" t="s">
        <v>190</v>
      </c>
      <c r="E146" s="43">
        <v>1</v>
      </c>
      <c r="F146" s="43">
        <v>3151</v>
      </c>
      <c r="G146" s="42" t="s">
        <v>219</v>
      </c>
      <c r="H146" s="42">
        <v>2511.2399999999998</v>
      </c>
      <c r="I146" s="42">
        <v>0</v>
      </c>
      <c r="J146" s="42">
        <v>2511.2399999999998</v>
      </c>
      <c r="K146" s="42">
        <v>0</v>
      </c>
      <c r="L146" s="42">
        <v>2511.2399999999998</v>
      </c>
      <c r="M146" s="42">
        <v>2511.2399999999998</v>
      </c>
      <c r="N146" s="42">
        <v>2511.2399999999998</v>
      </c>
      <c r="O146" s="42">
        <v>0</v>
      </c>
    </row>
    <row r="147" spans="1:15" x14ac:dyDescent="0.2">
      <c r="A147" s="43" t="s">
        <v>185</v>
      </c>
      <c r="B147" s="43" t="s">
        <v>254</v>
      </c>
      <c r="C147" s="43">
        <v>1</v>
      </c>
      <c r="D147" s="43" t="s">
        <v>190</v>
      </c>
      <c r="E147" s="43">
        <v>1</v>
      </c>
      <c r="F147" s="43">
        <v>3181</v>
      </c>
      <c r="G147" s="42" t="s">
        <v>221</v>
      </c>
      <c r="H147" s="42">
        <v>54.55</v>
      </c>
      <c r="I147" s="42">
        <v>0</v>
      </c>
      <c r="J147" s="42">
        <v>54.55</v>
      </c>
      <c r="K147" s="42">
        <v>0</v>
      </c>
      <c r="L147" s="42">
        <v>0</v>
      </c>
      <c r="M147" s="42">
        <v>0</v>
      </c>
      <c r="N147" s="42">
        <v>0</v>
      </c>
      <c r="O147" s="42">
        <v>54.55</v>
      </c>
    </row>
    <row r="148" spans="1:15" x14ac:dyDescent="0.2">
      <c r="A148" s="43" t="s">
        <v>185</v>
      </c>
      <c r="B148" s="43" t="s">
        <v>254</v>
      </c>
      <c r="C148" s="43">
        <v>1</v>
      </c>
      <c r="D148" s="43" t="s">
        <v>190</v>
      </c>
      <c r="E148" s="43">
        <v>1</v>
      </c>
      <c r="F148" s="43">
        <v>3221</v>
      </c>
      <c r="G148" s="42" t="s">
        <v>222</v>
      </c>
      <c r="H148" s="42">
        <v>60435.3</v>
      </c>
      <c r="I148" s="42">
        <v>-34433.68</v>
      </c>
      <c r="J148" s="42">
        <v>26001.62</v>
      </c>
      <c r="K148" s="42">
        <v>0</v>
      </c>
      <c r="L148" s="42">
        <v>26001.62</v>
      </c>
      <c r="M148" s="42">
        <v>26001.62</v>
      </c>
      <c r="N148" s="42">
        <v>26001.62</v>
      </c>
      <c r="O148" s="42">
        <v>0</v>
      </c>
    </row>
    <row r="149" spans="1:15" x14ac:dyDescent="0.2">
      <c r="A149" s="43" t="s">
        <v>185</v>
      </c>
      <c r="B149" s="43" t="s">
        <v>254</v>
      </c>
      <c r="C149" s="43">
        <v>1</v>
      </c>
      <c r="D149" s="43" t="s">
        <v>190</v>
      </c>
      <c r="E149" s="43">
        <v>1</v>
      </c>
      <c r="F149" s="43">
        <v>3291</v>
      </c>
      <c r="G149" s="42" t="s">
        <v>224</v>
      </c>
      <c r="H149" s="42">
        <v>91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</row>
    <row r="150" spans="1:15" x14ac:dyDescent="0.2">
      <c r="A150" s="43" t="s">
        <v>185</v>
      </c>
      <c r="B150" s="43" t="s">
        <v>254</v>
      </c>
      <c r="C150" s="43">
        <v>1</v>
      </c>
      <c r="D150" s="43" t="s">
        <v>190</v>
      </c>
      <c r="E150" s="43">
        <v>1</v>
      </c>
      <c r="F150" s="43">
        <v>3361</v>
      </c>
      <c r="G150" s="42" t="s">
        <v>226</v>
      </c>
      <c r="H150" s="42">
        <v>45.5</v>
      </c>
      <c r="I150" s="42">
        <v>50</v>
      </c>
      <c r="J150" s="42">
        <v>95.5</v>
      </c>
      <c r="K150" s="42">
        <v>0</v>
      </c>
      <c r="L150" s="42">
        <v>0</v>
      </c>
      <c r="M150" s="42">
        <v>0</v>
      </c>
      <c r="N150" s="42">
        <v>0</v>
      </c>
      <c r="O150" s="42">
        <v>95.5</v>
      </c>
    </row>
    <row r="151" spans="1:15" x14ac:dyDescent="0.2">
      <c r="A151" s="43" t="s">
        <v>185</v>
      </c>
      <c r="B151" s="43" t="s">
        <v>254</v>
      </c>
      <c r="C151" s="43">
        <v>1</v>
      </c>
      <c r="D151" s="43" t="s">
        <v>190</v>
      </c>
      <c r="E151" s="43">
        <v>1</v>
      </c>
      <c r="F151" s="43">
        <v>3381</v>
      </c>
      <c r="G151" s="42" t="s">
        <v>227</v>
      </c>
      <c r="H151" s="42">
        <v>0</v>
      </c>
      <c r="I151" s="42">
        <v>225</v>
      </c>
      <c r="J151" s="42">
        <v>225</v>
      </c>
      <c r="K151" s="42">
        <v>0</v>
      </c>
      <c r="L151" s="42">
        <v>0.03</v>
      </c>
      <c r="M151" s="42">
        <v>0.03</v>
      </c>
      <c r="N151" s="42">
        <v>0.03</v>
      </c>
      <c r="O151" s="42">
        <v>224.97</v>
      </c>
    </row>
    <row r="152" spans="1:15" x14ac:dyDescent="0.2">
      <c r="A152" s="43" t="s">
        <v>185</v>
      </c>
      <c r="B152" s="43" t="s">
        <v>254</v>
      </c>
      <c r="C152" s="43">
        <v>1</v>
      </c>
      <c r="D152" s="43" t="s">
        <v>190</v>
      </c>
      <c r="E152" s="43">
        <v>1</v>
      </c>
      <c r="F152" s="43">
        <v>3411</v>
      </c>
      <c r="G152" s="42" t="s">
        <v>228</v>
      </c>
      <c r="H152" s="42">
        <v>412.5</v>
      </c>
      <c r="I152" s="42">
        <v>0</v>
      </c>
      <c r="J152" s="42">
        <v>412.5</v>
      </c>
      <c r="K152" s="42">
        <v>0</v>
      </c>
      <c r="L152" s="42">
        <v>170.33</v>
      </c>
      <c r="M152" s="42">
        <v>170.33</v>
      </c>
      <c r="N152" s="42">
        <v>170.33</v>
      </c>
      <c r="O152" s="42">
        <v>242.17</v>
      </c>
    </row>
    <row r="153" spans="1:15" x14ac:dyDescent="0.2">
      <c r="A153" s="43" t="s">
        <v>185</v>
      </c>
      <c r="B153" s="43" t="s">
        <v>254</v>
      </c>
      <c r="C153" s="43">
        <v>1</v>
      </c>
      <c r="D153" s="43" t="s">
        <v>190</v>
      </c>
      <c r="E153" s="43">
        <v>1</v>
      </c>
      <c r="F153" s="43">
        <v>3441</v>
      </c>
      <c r="G153" s="42" t="s">
        <v>229</v>
      </c>
      <c r="H153" s="42">
        <v>2386.1</v>
      </c>
      <c r="I153" s="42">
        <v>1660</v>
      </c>
      <c r="J153" s="42">
        <v>4046.1</v>
      </c>
      <c r="K153" s="42">
        <v>0</v>
      </c>
      <c r="L153" s="42">
        <v>4046.1</v>
      </c>
      <c r="M153" s="42">
        <v>4046.1</v>
      </c>
      <c r="N153" s="42">
        <v>4046.1</v>
      </c>
      <c r="O153" s="42">
        <v>0</v>
      </c>
    </row>
    <row r="154" spans="1:15" x14ac:dyDescent="0.2">
      <c r="A154" s="43" t="s">
        <v>185</v>
      </c>
      <c r="B154" s="43" t="s">
        <v>254</v>
      </c>
      <c r="C154" s="43">
        <v>1</v>
      </c>
      <c r="D154" s="43" t="s">
        <v>190</v>
      </c>
      <c r="E154" s="43">
        <v>1</v>
      </c>
      <c r="F154" s="43">
        <v>3511</v>
      </c>
      <c r="G154" s="42" t="s">
        <v>230</v>
      </c>
      <c r="H154" s="42">
        <v>445</v>
      </c>
      <c r="I154" s="42">
        <v>500</v>
      </c>
      <c r="J154" s="42">
        <v>945</v>
      </c>
      <c r="K154" s="42">
        <v>0</v>
      </c>
      <c r="L154" s="42">
        <v>445</v>
      </c>
      <c r="M154" s="42">
        <v>445</v>
      </c>
      <c r="N154" s="42">
        <v>445</v>
      </c>
      <c r="O154" s="42">
        <v>500</v>
      </c>
    </row>
    <row r="155" spans="1:15" x14ac:dyDescent="0.2">
      <c r="A155" s="43" t="s">
        <v>185</v>
      </c>
      <c r="B155" s="43" t="s">
        <v>254</v>
      </c>
      <c r="C155" s="43">
        <v>1</v>
      </c>
      <c r="D155" s="43" t="s">
        <v>190</v>
      </c>
      <c r="E155" s="43">
        <v>1</v>
      </c>
      <c r="F155" s="43">
        <v>3521</v>
      </c>
      <c r="G155" s="42" t="s">
        <v>231</v>
      </c>
      <c r="H155" s="42">
        <v>0</v>
      </c>
      <c r="I155" s="42">
        <v>1848.41</v>
      </c>
      <c r="J155" s="42">
        <v>1848.41</v>
      </c>
      <c r="K155" s="42">
        <v>0</v>
      </c>
      <c r="L155" s="42">
        <v>1848.41</v>
      </c>
      <c r="M155" s="42">
        <v>1848.41</v>
      </c>
      <c r="N155" s="42">
        <v>1848.41</v>
      </c>
      <c r="O155" s="42">
        <v>0</v>
      </c>
    </row>
    <row r="156" spans="1:15" x14ac:dyDescent="0.2">
      <c r="A156" s="43" t="s">
        <v>185</v>
      </c>
      <c r="B156" s="43" t="s">
        <v>254</v>
      </c>
      <c r="C156" s="43">
        <v>1</v>
      </c>
      <c r="D156" s="43" t="s">
        <v>190</v>
      </c>
      <c r="E156" s="43">
        <v>1</v>
      </c>
      <c r="F156" s="43">
        <v>3531</v>
      </c>
      <c r="G156" s="42" t="s">
        <v>232</v>
      </c>
      <c r="H156" s="42">
        <v>572.73</v>
      </c>
      <c r="I156" s="42">
        <v>2949</v>
      </c>
      <c r="J156" s="42">
        <v>3521.73</v>
      </c>
      <c r="K156" s="42">
        <v>0</v>
      </c>
      <c r="L156" s="42">
        <v>3521.73</v>
      </c>
      <c r="M156" s="42">
        <v>3521.73</v>
      </c>
      <c r="N156" s="42">
        <v>3521.73</v>
      </c>
      <c r="O156" s="42">
        <v>0</v>
      </c>
    </row>
    <row r="157" spans="1:15" x14ac:dyDescent="0.2">
      <c r="A157" s="43" t="s">
        <v>185</v>
      </c>
      <c r="B157" s="43" t="s">
        <v>254</v>
      </c>
      <c r="C157" s="43">
        <v>1</v>
      </c>
      <c r="D157" s="43" t="s">
        <v>190</v>
      </c>
      <c r="E157" s="43">
        <v>1</v>
      </c>
      <c r="F157" s="43">
        <v>3551</v>
      </c>
      <c r="G157" s="42" t="s">
        <v>233</v>
      </c>
      <c r="H157" s="42">
        <v>2996.55</v>
      </c>
      <c r="I157" s="42">
        <v>2445</v>
      </c>
      <c r="J157" s="42">
        <v>5441.55</v>
      </c>
      <c r="K157" s="42">
        <v>0</v>
      </c>
      <c r="L157" s="42">
        <v>3326.31</v>
      </c>
      <c r="M157" s="42">
        <v>3326.31</v>
      </c>
      <c r="N157" s="42">
        <v>3326.31</v>
      </c>
      <c r="O157" s="42">
        <v>2115.2399999999998</v>
      </c>
    </row>
    <row r="158" spans="1:15" x14ac:dyDescent="0.2">
      <c r="A158" s="43" t="s">
        <v>185</v>
      </c>
      <c r="B158" s="43" t="s">
        <v>254</v>
      </c>
      <c r="C158" s="43">
        <v>1</v>
      </c>
      <c r="D158" s="43" t="s">
        <v>190</v>
      </c>
      <c r="E158" s="43">
        <v>1</v>
      </c>
      <c r="F158" s="43">
        <v>3571</v>
      </c>
      <c r="G158" s="42" t="s">
        <v>234</v>
      </c>
      <c r="H158" s="42">
        <v>728</v>
      </c>
      <c r="I158" s="42">
        <v>12000</v>
      </c>
      <c r="J158" s="42">
        <v>12728</v>
      </c>
      <c r="K158" s="42">
        <v>0</v>
      </c>
      <c r="L158" s="42">
        <v>12728</v>
      </c>
      <c r="M158" s="42">
        <v>12728</v>
      </c>
      <c r="N158" s="42">
        <v>12728</v>
      </c>
      <c r="O158" s="42">
        <v>0</v>
      </c>
    </row>
    <row r="159" spans="1:15" x14ac:dyDescent="0.2">
      <c r="A159" s="43" t="s">
        <v>185</v>
      </c>
      <c r="B159" s="43" t="s">
        <v>254</v>
      </c>
      <c r="C159" s="43">
        <v>1</v>
      </c>
      <c r="D159" s="43" t="s">
        <v>190</v>
      </c>
      <c r="E159" s="43">
        <v>1</v>
      </c>
      <c r="F159" s="43">
        <v>3591</v>
      </c>
      <c r="G159" s="42" t="s">
        <v>235</v>
      </c>
      <c r="H159" s="42">
        <v>0</v>
      </c>
      <c r="I159" s="42">
        <v>188</v>
      </c>
      <c r="J159" s="42">
        <v>188</v>
      </c>
      <c r="K159" s="42">
        <v>0</v>
      </c>
      <c r="L159" s="42">
        <v>0</v>
      </c>
      <c r="M159" s="42">
        <v>0</v>
      </c>
      <c r="N159" s="42">
        <v>0</v>
      </c>
      <c r="O159" s="42">
        <v>188</v>
      </c>
    </row>
    <row r="160" spans="1:15" x14ac:dyDescent="0.2">
      <c r="A160" s="43" t="s">
        <v>185</v>
      </c>
      <c r="B160" s="43" t="s">
        <v>254</v>
      </c>
      <c r="C160" s="43">
        <v>1</v>
      </c>
      <c r="D160" s="43" t="s">
        <v>190</v>
      </c>
      <c r="E160" s="43">
        <v>1</v>
      </c>
      <c r="F160" s="43">
        <v>3611</v>
      </c>
      <c r="G160" s="42" t="s">
        <v>236</v>
      </c>
      <c r="H160" s="42">
        <v>273</v>
      </c>
      <c r="I160" s="42">
        <v>0</v>
      </c>
      <c r="J160" s="42">
        <v>273</v>
      </c>
      <c r="K160" s="42">
        <v>0</v>
      </c>
      <c r="L160" s="42">
        <v>240.86</v>
      </c>
      <c r="M160" s="42">
        <v>240.86</v>
      </c>
      <c r="N160" s="42">
        <v>240.86</v>
      </c>
      <c r="O160" s="42">
        <v>32.14</v>
      </c>
    </row>
    <row r="161" spans="1:15" x14ac:dyDescent="0.2">
      <c r="A161" s="43" t="s">
        <v>185</v>
      </c>
      <c r="B161" s="43" t="s">
        <v>254</v>
      </c>
      <c r="C161" s="43">
        <v>1</v>
      </c>
      <c r="D161" s="43" t="s">
        <v>190</v>
      </c>
      <c r="E161" s="43">
        <v>1</v>
      </c>
      <c r="F161" s="43">
        <v>3721</v>
      </c>
      <c r="G161" s="42" t="s">
        <v>237</v>
      </c>
      <c r="H161" s="42">
        <v>300.29000000000002</v>
      </c>
      <c r="I161" s="42">
        <v>-300.29000000000002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</row>
    <row r="162" spans="1:15" x14ac:dyDescent="0.2">
      <c r="A162" s="43" t="s">
        <v>185</v>
      </c>
      <c r="B162" s="43" t="s">
        <v>254</v>
      </c>
      <c r="C162" s="43">
        <v>1</v>
      </c>
      <c r="D162" s="43" t="s">
        <v>190</v>
      </c>
      <c r="E162" s="43">
        <v>1</v>
      </c>
      <c r="F162" s="43">
        <v>3751</v>
      </c>
      <c r="G162" s="42" t="s">
        <v>238</v>
      </c>
      <c r="H162" s="42">
        <v>345.89</v>
      </c>
      <c r="I162" s="42">
        <v>-106.67</v>
      </c>
      <c r="J162" s="42">
        <v>239.22</v>
      </c>
      <c r="K162" s="42">
        <v>0</v>
      </c>
      <c r="L162" s="42">
        <v>239.22</v>
      </c>
      <c r="M162" s="42">
        <v>239.22</v>
      </c>
      <c r="N162" s="42">
        <v>239.22</v>
      </c>
      <c r="O162" s="42">
        <v>0</v>
      </c>
    </row>
    <row r="163" spans="1:15" x14ac:dyDescent="0.2">
      <c r="A163" s="43" t="s">
        <v>185</v>
      </c>
      <c r="B163" s="43" t="s">
        <v>254</v>
      </c>
      <c r="C163" s="43">
        <v>1</v>
      </c>
      <c r="D163" s="43" t="s">
        <v>190</v>
      </c>
      <c r="E163" s="43">
        <v>1</v>
      </c>
      <c r="F163" s="43">
        <v>3791</v>
      </c>
      <c r="G163" s="42" t="s">
        <v>239</v>
      </c>
      <c r="H163" s="42">
        <v>181.82</v>
      </c>
      <c r="I163" s="42">
        <v>0</v>
      </c>
      <c r="J163" s="42">
        <v>181.82</v>
      </c>
      <c r="K163" s="42">
        <v>0</v>
      </c>
      <c r="L163" s="42">
        <v>181.82</v>
      </c>
      <c r="M163" s="42">
        <v>181.82</v>
      </c>
      <c r="N163" s="42">
        <v>181.82</v>
      </c>
      <c r="O163" s="42">
        <v>0</v>
      </c>
    </row>
    <row r="164" spans="1:15" x14ac:dyDescent="0.2">
      <c r="A164" s="43" t="s">
        <v>185</v>
      </c>
      <c r="B164" s="43" t="s">
        <v>254</v>
      </c>
      <c r="C164" s="43">
        <v>1</v>
      </c>
      <c r="D164" s="43" t="s">
        <v>190</v>
      </c>
      <c r="E164" s="43">
        <v>1</v>
      </c>
      <c r="F164" s="43">
        <v>3821</v>
      </c>
      <c r="G164" s="42" t="s">
        <v>240</v>
      </c>
      <c r="H164" s="42">
        <v>109.1</v>
      </c>
      <c r="I164" s="42">
        <v>251.33</v>
      </c>
      <c r="J164" s="42">
        <v>360.43</v>
      </c>
      <c r="K164" s="42">
        <v>0</v>
      </c>
      <c r="L164" s="42">
        <v>0</v>
      </c>
      <c r="M164" s="42">
        <v>0</v>
      </c>
      <c r="N164" s="42">
        <v>0</v>
      </c>
      <c r="O164" s="42">
        <v>360.43</v>
      </c>
    </row>
    <row r="165" spans="1:15" x14ac:dyDescent="0.2">
      <c r="A165" s="43" t="s">
        <v>185</v>
      </c>
      <c r="B165" s="43" t="s">
        <v>254</v>
      </c>
      <c r="C165" s="43">
        <v>1</v>
      </c>
      <c r="D165" s="43" t="s">
        <v>190</v>
      </c>
      <c r="E165" s="43">
        <v>1</v>
      </c>
      <c r="F165" s="43">
        <v>3852</v>
      </c>
      <c r="G165" s="42" t="s">
        <v>241</v>
      </c>
      <c r="H165" s="42">
        <v>1041.78</v>
      </c>
      <c r="I165" s="42">
        <v>0</v>
      </c>
      <c r="J165" s="42">
        <v>1041.78</v>
      </c>
      <c r="K165" s="42">
        <v>0</v>
      </c>
      <c r="L165" s="42">
        <v>1041.78</v>
      </c>
      <c r="M165" s="42">
        <v>1041.78</v>
      </c>
      <c r="N165" s="42">
        <v>1041.78</v>
      </c>
      <c r="O165" s="42">
        <v>0</v>
      </c>
    </row>
    <row r="166" spans="1:15" x14ac:dyDescent="0.2">
      <c r="A166" s="43" t="s">
        <v>185</v>
      </c>
      <c r="B166" s="43" t="s">
        <v>254</v>
      </c>
      <c r="C166" s="43">
        <v>1</v>
      </c>
      <c r="D166" s="43" t="s">
        <v>190</v>
      </c>
      <c r="E166" s="43">
        <v>1</v>
      </c>
      <c r="F166" s="43">
        <v>3921</v>
      </c>
      <c r="G166" s="42" t="s">
        <v>242</v>
      </c>
      <c r="H166" s="42">
        <v>22598.13</v>
      </c>
      <c r="I166" s="42">
        <v>338</v>
      </c>
      <c r="J166" s="42">
        <v>22936.13</v>
      </c>
      <c r="K166" s="42">
        <v>0</v>
      </c>
      <c r="L166" s="42">
        <v>20458.37</v>
      </c>
      <c r="M166" s="42">
        <v>20458.37</v>
      </c>
      <c r="N166" s="42">
        <v>20458.37</v>
      </c>
      <c r="O166" s="42">
        <v>2477.7600000000002</v>
      </c>
    </row>
    <row r="167" spans="1:15" x14ac:dyDescent="0.2">
      <c r="A167" s="43" t="s">
        <v>185</v>
      </c>
      <c r="B167" s="43" t="s">
        <v>254</v>
      </c>
      <c r="C167" s="43">
        <v>1</v>
      </c>
      <c r="D167" s="43" t="s">
        <v>190</v>
      </c>
      <c r="E167" s="43">
        <v>1</v>
      </c>
      <c r="F167" s="43">
        <v>3961</v>
      </c>
      <c r="G167" s="42" t="s">
        <v>243</v>
      </c>
      <c r="H167" s="42">
        <v>0</v>
      </c>
      <c r="I167" s="42">
        <v>221.02</v>
      </c>
      <c r="J167" s="42">
        <v>221.02</v>
      </c>
      <c r="K167" s="42">
        <v>0</v>
      </c>
      <c r="L167" s="42">
        <v>0</v>
      </c>
      <c r="M167" s="42">
        <v>0</v>
      </c>
      <c r="N167" s="42">
        <v>0</v>
      </c>
      <c r="O167" s="42">
        <v>221.02</v>
      </c>
    </row>
    <row r="168" spans="1:15" x14ac:dyDescent="0.2">
      <c r="A168" s="43" t="s">
        <v>185</v>
      </c>
      <c r="B168" s="43" t="s">
        <v>254</v>
      </c>
      <c r="C168" s="43">
        <v>1</v>
      </c>
      <c r="D168" s="43" t="s">
        <v>190</v>
      </c>
      <c r="E168" s="43">
        <v>2</v>
      </c>
      <c r="G168" s="42" t="s">
        <v>244</v>
      </c>
      <c r="H168" s="42">
        <v>2735.04</v>
      </c>
      <c r="I168" s="42">
        <v>40681.4</v>
      </c>
      <c r="J168" s="42">
        <v>43416.44</v>
      </c>
      <c r="K168" s="42">
        <v>0</v>
      </c>
      <c r="L168" s="42">
        <v>43296.82</v>
      </c>
      <c r="M168" s="42">
        <v>43296.82</v>
      </c>
      <c r="N168" s="42">
        <v>43296.82</v>
      </c>
      <c r="O168" s="42">
        <v>119.62</v>
      </c>
    </row>
    <row r="169" spans="1:15" x14ac:dyDescent="0.2">
      <c r="A169" s="43" t="s">
        <v>185</v>
      </c>
      <c r="B169" s="43" t="s">
        <v>254</v>
      </c>
      <c r="C169" s="43">
        <v>1</v>
      </c>
      <c r="D169" s="43" t="s">
        <v>190</v>
      </c>
      <c r="E169" s="43">
        <v>2</v>
      </c>
      <c r="F169" s="43">
        <v>5151</v>
      </c>
      <c r="G169" s="42" t="s">
        <v>245</v>
      </c>
      <c r="H169" s="42">
        <v>0</v>
      </c>
      <c r="I169" s="42">
        <v>16013.4</v>
      </c>
      <c r="J169" s="42">
        <v>16013.4</v>
      </c>
      <c r="K169" s="42">
        <v>0</v>
      </c>
      <c r="L169" s="42">
        <v>15893.78</v>
      </c>
      <c r="M169" s="42">
        <v>15893.78</v>
      </c>
      <c r="N169" s="42">
        <v>15893.78</v>
      </c>
      <c r="O169" s="42">
        <v>119.62</v>
      </c>
    </row>
    <row r="170" spans="1:15" x14ac:dyDescent="0.2">
      <c r="A170" s="43" t="s">
        <v>185</v>
      </c>
      <c r="B170" s="43" t="s">
        <v>254</v>
      </c>
      <c r="C170" s="43">
        <v>1</v>
      </c>
      <c r="D170" s="43" t="s">
        <v>190</v>
      </c>
      <c r="E170" s="43">
        <v>2</v>
      </c>
      <c r="F170" s="43">
        <v>5411</v>
      </c>
      <c r="G170" s="42" t="s">
        <v>246</v>
      </c>
      <c r="H170" s="42">
        <v>0</v>
      </c>
      <c r="I170" s="42">
        <v>24445</v>
      </c>
      <c r="J170" s="42">
        <v>24445</v>
      </c>
      <c r="K170" s="42">
        <v>0</v>
      </c>
      <c r="L170" s="42">
        <v>24445</v>
      </c>
      <c r="M170" s="42">
        <v>24445</v>
      </c>
      <c r="N170" s="42">
        <v>24445</v>
      </c>
      <c r="O170" s="42">
        <v>0</v>
      </c>
    </row>
    <row r="171" spans="1:15" x14ac:dyDescent="0.2">
      <c r="A171" s="43" t="s">
        <v>185</v>
      </c>
      <c r="B171" s="43" t="s">
        <v>254</v>
      </c>
      <c r="C171" s="43">
        <v>1</v>
      </c>
      <c r="D171" s="43" t="s">
        <v>190</v>
      </c>
      <c r="E171" s="43">
        <v>2</v>
      </c>
      <c r="F171" s="43">
        <v>5911</v>
      </c>
      <c r="G171" s="42" t="s">
        <v>247</v>
      </c>
      <c r="H171" s="42">
        <v>2735.04</v>
      </c>
      <c r="I171" s="42">
        <v>223</v>
      </c>
      <c r="J171" s="42">
        <v>2958.04</v>
      </c>
      <c r="K171" s="42">
        <v>0</v>
      </c>
      <c r="L171" s="42">
        <v>2958.04</v>
      </c>
      <c r="M171" s="42">
        <v>2958.04</v>
      </c>
      <c r="N171" s="42">
        <v>2958.04</v>
      </c>
      <c r="O171" s="42">
        <v>0</v>
      </c>
    </row>
    <row r="172" spans="1:15" x14ac:dyDescent="0.2">
      <c r="A172" s="43" t="s">
        <v>185</v>
      </c>
      <c r="B172" s="43" t="s">
        <v>256</v>
      </c>
      <c r="G172" s="42" t="s">
        <v>257</v>
      </c>
      <c r="H172" s="42">
        <v>44530.55</v>
      </c>
      <c r="I172" s="42">
        <v>1700163.43</v>
      </c>
      <c r="J172" s="42">
        <v>1744693.98</v>
      </c>
      <c r="K172" s="42">
        <v>0</v>
      </c>
      <c r="L172" s="42">
        <v>1271118.67</v>
      </c>
      <c r="M172" s="42">
        <v>1271118.67</v>
      </c>
      <c r="N172" s="42">
        <v>1270724.94</v>
      </c>
      <c r="O172" s="42">
        <v>473575.31</v>
      </c>
    </row>
    <row r="173" spans="1:15" x14ac:dyDescent="0.2">
      <c r="A173" s="43" t="s">
        <v>185</v>
      </c>
      <c r="B173" s="43" t="s">
        <v>256</v>
      </c>
      <c r="C173" s="43">
        <v>1</v>
      </c>
      <c r="G173" s="42" t="s">
        <v>189</v>
      </c>
      <c r="H173" s="42">
        <v>44530.55</v>
      </c>
      <c r="I173" s="42">
        <v>152569.92000000001</v>
      </c>
      <c r="J173" s="42">
        <v>197100.47</v>
      </c>
      <c r="K173" s="42">
        <v>0</v>
      </c>
      <c r="L173" s="42">
        <v>167205.57</v>
      </c>
      <c r="M173" s="42">
        <v>167205.57</v>
      </c>
      <c r="N173" s="42">
        <v>166811.84</v>
      </c>
      <c r="O173" s="42">
        <v>29894.9</v>
      </c>
    </row>
    <row r="174" spans="1:15" x14ac:dyDescent="0.2">
      <c r="A174" s="43" t="s">
        <v>185</v>
      </c>
      <c r="B174" s="43" t="s">
        <v>256</v>
      </c>
      <c r="C174" s="43">
        <v>1</v>
      </c>
      <c r="D174" s="43" t="s">
        <v>190</v>
      </c>
      <c r="G174" s="42" t="s">
        <v>191</v>
      </c>
      <c r="H174" s="42">
        <v>44530.55</v>
      </c>
      <c r="I174" s="42">
        <v>152569.92000000001</v>
      </c>
      <c r="J174" s="42">
        <v>197100.47</v>
      </c>
      <c r="K174" s="42">
        <v>0</v>
      </c>
      <c r="L174" s="42">
        <v>167205.57</v>
      </c>
      <c r="M174" s="42">
        <v>167205.57</v>
      </c>
      <c r="N174" s="42">
        <v>166811.84</v>
      </c>
      <c r="O174" s="42">
        <v>29894.9</v>
      </c>
    </row>
    <row r="175" spans="1:15" x14ac:dyDescent="0.2">
      <c r="A175" s="43" t="s">
        <v>185</v>
      </c>
      <c r="B175" s="43" t="s">
        <v>256</v>
      </c>
      <c r="C175" s="43">
        <v>1</v>
      </c>
      <c r="D175" s="43" t="s">
        <v>190</v>
      </c>
      <c r="E175" s="43">
        <v>1</v>
      </c>
      <c r="G175" s="42" t="s">
        <v>192</v>
      </c>
      <c r="H175" s="42">
        <v>43543.19</v>
      </c>
      <c r="I175" s="42">
        <v>58888.52</v>
      </c>
      <c r="J175" s="42">
        <v>102431.71</v>
      </c>
      <c r="K175" s="42">
        <v>0</v>
      </c>
      <c r="L175" s="42">
        <v>96981.81</v>
      </c>
      <c r="M175" s="42">
        <v>96981.81</v>
      </c>
      <c r="N175" s="42">
        <v>96588.08</v>
      </c>
      <c r="O175" s="42">
        <v>5449.9</v>
      </c>
    </row>
    <row r="176" spans="1:15" x14ac:dyDescent="0.2">
      <c r="A176" s="43" t="s">
        <v>185</v>
      </c>
      <c r="B176" s="43" t="s">
        <v>256</v>
      </c>
      <c r="C176" s="43">
        <v>1</v>
      </c>
      <c r="D176" s="43" t="s">
        <v>190</v>
      </c>
      <c r="E176" s="43">
        <v>1</v>
      </c>
      <c r="F176" s="43">
        <v>2111</v>
      </c>
      <c r="G176" s="42" t="s">
        <v>209</v>
      </c>
      <c r="H176" s="42">
        <v>1466.61</v>
      </c>
      <c r="I176" s="42">
        <v>-921.61</v>
      </c>
      <c r="J176" s="42">
        <v>545</v>
      </c>
      <c r="K176" s="42">
        <v>0</v>
      </c>
      <c r="L176" s="42">
        <v>545</v>
      </c>
      <c r="M176" s="42">
        <v>545</v>
      </c>
      <c r="N176" s="42">
        <v>545</v>
      </c>
      <c r="O176" s="42">
        <v>0</v>
      </c>
    </row>
    <row r="177" spans="1:15" x14ac:dyDescent="0.2">
      <c r="A177" s="43" t="s">
        <v>185</v>
      </c>
      <c r="B177" s="43" t="s">
        <v>256</v>
      </c>
      <c r="C177" s="43">
        <v>1</v>
      </c>
      <c r="D177" s="43" t="s">
        <v>190</v>
      </c>
      <c r="E177" s="43">
        <v>1</v>
      </c>
      <c r="F177" s="43">
        <v>2121</v>
      </c>
      <c r="G177" s="42" t="s">
        <v>210</v>
      </c>
      <c r="H177" s="42">
        <v>2241</v>
      </c>
      <c r="I177" s="42">
        <v>0</v>
      </c>
      <c r="J177" s="42">
        <v>2241</v>
      </c>
      <c r="K177" s="42">
        <v>0</v>
      </c>
      <c r="L177" s="42">
        <v>2241</v>
      </c>
      <c r="M177" s="42">
        <v>2241</v>
      </c>
      <c r="N177" s="42">
        <v>2241</v>
      </c>
      <c r="O177" s="42">
        <v>0</v>
      </c>
    </row>
    <row r="178" spans="1:15" x14ac:dyDescent="0.2">
      <c r="A178" s="43" t="s">
        <v>185</v>
      </c>
      <c r="B178" s="43" t="s">
        <v>256</v>
      </c>
      <c r="C178" s="43">
        <v>1</v>
      </c>
      <c r="D178" s="43" t="s">
        <v>190</v>
      </c>
      <c r="E178" s="43">
        <v>1</v>
      </c>
      <c r="F178" s="43">
        <v>2151</v>
      </c>
      <c r="G178" s="42" t="s">
        <v>211</v>
      </c>
      <c r="H178" s="42">
        <v>249</v>
      </c>
      <c r="I178" s="42">
        <v>-249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</row>
    <row r="179" spans="1:15" x14ac:dyDescent="0.2">
      <c r="A179" s="43" t="s">
        <v>185</v>
      </c>
      <c r="B179" s="43" t="s">
        <v>256</v>
      </c>
      <c r="C179" s="43">
        <v>1</v>
      </c>
      <c r="D179" s="43" t="s">
        <v>190</v>
      </c>
      <c r="E179" s="43">
        <v>1</v>
      </c>
      <c r="F179" s="43">
        <v>2161</v>
      </c>
      <c r="G179" s="42" t="s">
        <v>212</v>
      </c>
      <c r="H179" s="42">
        <v>801.31</v>
      </c>
      <c r="I179" s="42">
        <v>0</v>
      </c>
      <c r="J179" s="42">
        <v>801.31</v>
      </c>
      <c r="K179" s="42">
        <v>0</v>
      </c>
      <c r="L179" s="42">
        <v>801.31</v>
      </c>
      <c r="M179" s="42">
        <v>801.31</v>
      </c>
      <c r="N179" s="42">
        <v>801.31</v>
      </c>
      <c r="O179" s="42">
        <v>0</v>
      </c>
    </row>
    <row r="180" spans="1:15" x14ac:dyDescent="0.2">
      <c r="A180" s="43" t="s">
        <v>185</v>
      </c>
      <c r="B180" s="43" t="s">
        <v>256</v>
      </c>
      <c r="C180" s="43">
        <v>1</v>
      </c>
      <c r="D180" s="43" t="s">
        <v>190</v>
      </c>
      <c r="E180" s="43">
        <v>1</v>
      </c>
      <c r="F180" s="43">
        <v>2612</v>
      </c>
      <c r="G180" s="42" t="s">
        <v>213</v>
      </c>
      <c r="H180" s="42">
        <v>862.98</v>
      </c>
      <c r="I180" s="42">
        <v>0</v>
      </c>
      <c r="J180" s="42">
        <v>862.98</v>
      </c>
      <c r="K180" s="42">
        <v>0</v>
      </c>
      <c r="L180" s="42">
        <v>862.98</v>
      </c>
      <c r="M180" s="42">
        <v>862.98</v>
      </c>
      <c r="N180" s="42">
        <v>862.98</v>
      </c>
      <c r="O180" s="42">
        <v>0</v>
      </c>
    </row>
    <row r="181" spans="1:15" x14ac:dyDescent="0.2">
      <c r="A181" s="43" t="s">
        <v>185</v>
      </c>
      <c r="B181" s="43" t="s">
        <v>256</v>
      </c>
      <c r="C181" s="43">
        <v>1</v>
      </c>
      <c r="D181" s="43" t="s">
        <v>190</v>
      </c>
      <c r="E181" s="43">
        <v>1</v>
      </c>
      <c r="F181" s="43">
        <v>2711</v>
      </c>
      <c r="G181" s="42" t="s">
        <v>214</v>
      </c>
      <c r="H181" s="42">
        <v>0</v>
      </c>
      <c r="I181" s="42">
        <v>1209</v>
      </c>
      <c r="J181" s="42">
        <v>1209</v>
      </c>
      <c r="K181" s="42">
        <v>0</v>
      </c>
      <c r="L181" s="42">
        <v>1209</v>
      </c>
      <c r="M181" s="42">
        <v>1209</v>
      </c>
      <c r="N181" s="42">
        <v>1209</v>
      </c>
      <c r="O181" s="42">
        <v>0</v>
      </c>
    </row>
    <row r="182" spans="1:15" x14ac:dyDescent="0.2">
      <c r="A182" s="43" t="s">
        <v>185</v>
      </c>
      <c r="B182" s="43" t="s">
        <v>256</v>
      </c>
      <c r="C182" s="43">
        <v>1</v>
      </c>
      <c r="D182" s="43" t="s">
        <v>190</v>
      </c>
      <c r="E182" s="43">
        <v>1</v>
      </c>
      <c r="F182" s="43">
        <v>3111</v>
      </c>
      <c r="G182" s="42" t="s">
        <v>215</v>
      </c>
      <c r="H182" s="42">
        <v>5622.54</v>
      </c>
      <c r="I182" s="42">
        <v>1113</v>
      </c>
      <c r="J182" s="42">
        <v>6735.54</v>
      </c>
      <c r="K182" s="42">
        <v>0</v>
      </c>
      <c r="L182" s="42">
        <v>6735.54</v>
      </c>
      <c r="M182" s="42">
        <v>6735.54</v>
      </c>
      <c r="N182" s="42">
        <v>6735.54</v>
      </c>
      <c r="O182" s="42">
        <v>0</v>
      </c>
    </row>
    <row r="183" spans="1:15" x14ac:dyDescent="0.2">
      <c r="A183" s="43" t="s">
        <v>185</v>
      </c>
      <c r="B183" s="43" t="s">
        <v>256</v>
      </c>
      <c r="C183" s="43">
        <v>1</v>
      </c>
      <c r="D183" s="43" t="s">
        <v>190</v>
      </c>
      <c r="E183" s="43">
        <v>1</v>
      </c>
      <c r="F183" s="43">
        <v>3112</v>
      </c>
      <c r="G183" s="42" t="s">
        <v>216</v>
      </c>
      <c r="H183" s="42">
        <v>562.26</v>
      </c>
      <c r="I183" s="42">
        <v>-492.71</v>
      </c>
      <c r="J183" s="42">
        <v>69.55</v>
      </c>
      <c r="K183" s="42">
        <v>0</v>
      </c>
      <c r="L183" s="42">
        <v>69.55</v>
      </c>
      <c r="M183" s="42">
        <v>69.55</v>
      </c>
      <c r="N183" s="42">
        <v>69.55</v>
      </c>
      <c r="O183" s="42">
        <v>0</v>
      </c>
    </row>
    <row r="184" spans="1:15" x14ac:dyDescent="0.2">
      <c r="A184" s="43" t="s">
        <v>185</v>
      </c>
      <c r="B184" s="43" t="s">
        <v>256</v>
      </c>
      <c r="C184" s="43">
        <v>1</v>
      </c>
      <c r="D184" s="43" t="s">
        <v>190</v>
      </c>
      <c r="E184" s="43">
        <v>1</v>
      </c>
      <c r="F184" s="43">
        <v>3131</v>
      </c>
      <c r="G184" s="42" t="s">
        <v>217</v>
      </c>
      <c r="H184" s="42">
        <v>149</v>
      </c>
      <c r="I184" s="42">
        <v>0</v>
      </c>
      <c r="J184" s="42">
        <v>149</v>
      </c>
      <c r="K184" s="42">
        <v>0</v>
      </c>
      <c r="L184" s="42">
        <v>149</v>
      </c>
      <c r="M184" s="42">
        <v>149</v>
      </c>
      <c r="N184" s="42">
        <v>149</v>
      </c>
      <c r="O184" s="42">
        <v>0</v>
      </c>
    </row>
    <row r="185" spans="1:15" x14ac:dyDescent="0.2">
      <c r="A185" s="43" t="s">
        <v>185</v>
      </c>
      <c r="B185" s="43" t="s">
        <v>256</v>
      </c>
      <c r="C185" s="43">
        <v>1</v>
      </c>
      <c r="D185" s="43" t="s">
        <v>190</v>
      </c>
      <c r="E185" s="43">
        <v>1</v>
      </c>
      <c r="F185" s="43">
        <v>3141</v>
      </c>
      <c r="G185" s="42" t="s">
        <v>218</v>
      </c>
      <c r="H185" s="42">
        <v>3184.5</v>
      </c>
      <c r="I185" s="42">
        <v>-500</v>
      </c>
      <c r="J185" s="42">
        <v>2684.5</v>
      </c>
      <c r="K185" s="42">
        <v>0</v>
      </c>
      <c r="L185" s="42">
        <v>2667.25</v>
      </c>
      <c r="M185" s="42">
        <v>2667.25</v>
      </c>
      <c r="N185" s="42">
        <v>2273.52</v>
      </c>
      <c r="O185" s="42">
        <v>17.25</v>
      </c>
    </row>
    <row r="186" spans="1:15" x14ac:dyDescent="0.2">
      <c r="A186" s="43" t="s">
        <v>185</v>
      </c>
      <c r="B186" s="43" t="s">
        <v>256</v>
      </c>
      <c r="C186" s="43">
        <v>1</v>
      </c>
      <c r="D186" s="43" t="s">
        <v>190</v>
      </c>
      <c r="E186" s="43">
        <v>1</v>
      </c>
      <c r="F186" s="43">
        <v>3151</v>
      </c>
      <c r="G186" s="42" t="s">
        <v>219</v>
      </c>
      <c r="H186" s="42">
        <v>2511.2399999999998</v>
      </c>
      <c r="I186" s="42">
        <v>0</v>
      </c>
      <c r="J186" s="42">
        <v>2511.2399999999998</v>
      </c>
      <c r="K186" s="42">
        <v>0</v>
      </c>
      <c r="L186" s="42">
        <v>2511.2399999999998</v>
      </c>
      <c r="M186" s="42">
        <v>2511.2399999999998</v>
      </c>
      <c r="N186" s="42">
        <v>2511.2399999999998</v>
      </c>
      <c r="O186" s="42">
        <v>0</v>
      </c>
    </row>
    <row r="187" spans="1:15" x14ac:dyDescent="0.2">
      <c r="A187" s="43" t="s">
        <v>185</v>
      </c>
      <c r="B187" s="43" t="s">
        <v>256</v>
      </c>
      <c r="C187" s="43">
        <v>1</v>
      </c>
      <c r="D187" s="43" t="s">
        <v>190</v>
      </c>
      <c r="E187" s="43">
        <v>1</v>
      </c>
      <c r="F187" s="43">
        <v>3181</v>
      </c>
      <c r="G187" s="42" t="s">
        <v>221</v>
      </c>
      <c r="H187" s="42">
        <v>54.55</v>
      </c>
      <c r="I187" s="42">
        <v>0</v>
      </c>
      <c r="J187" s="42">
        <v>54.55</v>
      </c>
      <c r="K187" s="42">
        <v>0</v>
      </c>
      <c r="L187" s="42">
        <v>0</v>
      </c>
      <c r="M187" s="42">
        <v>0</v>
      </c>
      <c r="N187" s="42">
        <v>0</v>
      </c>
      <c r="O187" s="42">
        <v>54.55</v>
      </c>
    </row>
    <row r="188" spans="1:15" x14ac:dyDescent="0.2">
      <c r="A188" s="43" t="s">
        <v>185</v>
      </c>
      <c r="B188" s="43" t="s">
        <v>256</v>
      </c>
      <c r="C188" s="43">
        <v>1</v>
      </c>
      <c r="D188" s="43" t="s">
        <v>190</v>
      </c>
      <c r="E188" s="43">
        <v>1</v>
      </c>
      <c r="F188" s="43">
        <v>3221</v>
      </c>
      <c r="G188" s="42" t="s">
        <v>222</v>
      </c>
      <c r="H188" s="42">
        <v>15013.38</v>
      </c>
      <c r="I188" s="42">
        <v>9160.34</v>
      </c>
      <c r="J188" s="42">
        <v>24173.72</v>
      </c>
      <c r="K188" s="42">
        <v>0</v>
      </c>
      <c r="L188" s="42">
        <v>24173.72</v>
      </c>
      <c r="M188" s="42">
        <v>24173.72</v>
      </c>
      <c r="N188" s="42">
        <v>24173.72</v>
      </c>
      <c r="O188" s="42">
        <v>0</v>
      </c>
    </row>
    <row r="189" spans="1:15" x14ac:dyDescent="0.2">
      <c r="A189" s="43" t="s">
        <v>185</v>
      </c>
      <c r="B189" s="43" t="s">
        <v>256</v>
      </c>
      <c r="C189" s="43">
        <v>1</v>
      </c>
      <c r="D189" s="43" t="s">
        <v>190</v>
      </c>
      <c r="E189" s="43">
        <v>1</v>
      </c>
      <c r="F189" s="43">
        <v>3291</v>
      </c>
      <c r="G189" s="42" t="s">
        <v>224</v>
      </c>
      <c r="H189" s="42">
        <v>91</v>
      </c>
      <c r="I189" s="42">
        <v>-36</v>
      </c>
      <c r="J189" s="42">
        <v>55</v>
      </c>
      <c r="K189" s="42">
        <v>0</v>
      </c>
      <c r="L189" s="42">
        <v>0</v>
      </c>
      <c r="M189" s="42">
        <v>0</v>
      </c>
      <c r="N189" s="42">
        <v>0</v>
      </c>
      <c r="O189" s="42">
        <v>55</v>
      </c>
    </row>
    <row r="190" spans="1:15" x14ac:dyDescent="0.2">
      <c r="A190" s="43" t="s">
        <v>185</v>
      </c>
      <c r="B190" s="43" t="s">
        <v>256</v>
      </c>
      <c r="C190" s="43">
        <v>1</v>
      </c>
      <c r="D190" s="43" t="s">
        <v>190</v>
      </c>
      <c r="E190" s="43">
        <v>1</v>
      </c>
      <c r="F190" s="43">
        <v>3311</v>
      </c>
      <c r="G190" s="42" t="s">
        <v>225</v>
      </c>
      <c r="H190" s="42">
        <v>0</v>
      </c>
      <c r="I190" s="42">
        <v>2000</v>
      </c>
      <c r="J190" s="42">
        <v>2000</v>
      </c>
      <c r="K190" s="42">
        <v>0</v>
      </c>
      <c r="L190" s="42">
        <v>0</v>
      </c>
      <c r="M190" s="42">
        <v>0</v>
      </c>
      <c r="N190" s="42">
        <v>0</v>
      </c>
      <c r="O190" s="42">
        <v>2000</v>
      </c>
    </row>
    <row r="191" spans="1:15" x14ac:dyDescent="0.2">
      <c r="A191" s="43" t="s">
        <v>185</v>
      </c>
      <c r="B191" s="43" t="s">
        <v>256</v>
      </c>
      <c r="C191" s="43">
        <v>1</v>
      </c>
      <c r="D191" s="43" t="s">
        <v>190</v>
      </c>
      <c r="E191" s="43">
        <v>1</v>
      </c>
      <c r="F191" s="43">
        <v>3361</v>
      </c>
      <c r="G191" s="42" t="s">
        <v>226</v>
      </c>
      <c r="H191" s="42">
        <v>45.5</v>
      </c>
      <c r="I191" s="42">
        <v>100</v>
      </c>
      <c r="J191" s="42">
        <v>145.5</v>
      </c>
      <c r="K191" s="42">
        <v>0</v>
      </c>
      <c r="L191" s="42">
        <v>0</v>
      </c>
      <c r="M191" s="42">
        <v>0</v>
      </c>
      <c r="N191" s="42">
        <v>0</v>
      </c>
      <c r="O191" s="42">
        <v>145.5</v>
      </c>
    </row>
    <row r="192" spans="1:15" x14ac:dyDescent="0.2">
      <c r="A192" s="43" t="s">
        <v>185</v>
      </c>
      <c r="B192" s="43" t="s">
        <v>256</v>
      </c>
      <c r="C192" s="43">
        <v>1</v>
      </c>
      <c r="D192" s="43" t="s">
        <v>190</v>
      </c>
      <c r="E192" s="43">
        <v>1</v>
      </c>
      <c r="F192" s="43">
        <v>3381</v>
      </c>
      <c r="G192" s="42" t="s">
        <v>227</v>
      </c>
      <c r="H192" s="42">
        <v>0</v>
      </c>
      <c r="I192" s="42">
        <v>225</v>
      </c>
      <c r="J192" s="42">
        <v>225</v>
      </c>
      <c r="K192" s="42">
        <v>0</v>
      </c>
      <c r="L192" s="42">
        <v>0</v>
      </c>
      <c r="M192" s="42">
        <v>0</v>
      </c>
      <c r="N192" s="42">
        <v>0</v>
      </c>
      <c r="O192" s="42">
        <v>225</v>
      </c>
    </row>
    <row r="193" spans="1:15" x14ac:dyDescent="0.2">
      <c r="A193" s="43" t="s">
        <v>185</v>
      </c>
      <c r="B193" s="43" t="s">
        <v>256</v>
      </c>
      <c r="C193" s="43">
        <v>1</v>
      </c>
      <c r="D193" s="43" t="s">
        <v>190</v>
      </c>
      <c r="E193" s="43">
        <v>1</v>
      </c>
      <c r="F193" s="43">
        <v>3411</v>
      </c>
      <c r="G193" s="42" t="s">
        <v>228</v>
      </c>
      <c r="H193" s="42">
        <v>412.5</v>
      </c>
      <c r="I193" s="42">
        <v>0</v>
      </c>
      <c r="J193" s="42">
        <v>412.5</v>
      </c>
      <c r="K193" s="42">
        <v>0</v>
      </c>
      <c r="L193" s="42">
        <v>412.5</v>
      </c>
      <c r="M193" s="42">
        <v>412.5</v>
      </c>
      <c r="N193" s="42">
        <v>412.5</v>
      </c>
      <c r="O193" s="42">
        <v>0</v>
      </c>
    </row>
    <row r="194" spans="1:15" x14ac:dyDescent="0.2">
      <c r="A194" s="43" t="s">
        <v>185</v>
      </c>
      <c r="B194" s="43" t="s">
        <v>256</v>
      </c>
      <c r="C194" s="43">
        <v>1</v>
      </c>
      <c r="D194" s="43" t="s">
        <v>190</v>
      </c>
      <c r="E194" s="43">
        <v>1</v>
      </c>
      <c r="F194" s="43">
        <v>3441</v>
      </c>
      <c r="G194" s="42" t="s">
        <v>229</v>
      </c>
      <c r="H194" s="42">
        <v>2386.1</v>
      </c>
      <c r="I194" s="42">
        <v>1660</v>
      </c>
      <c r="J194" s="42">
        <v>4046.1</v>
      </c>
      <c r="K194" s="42">
        <v>0</v>
      </c>
      <c r="L194" s="42">
        <v>4046.1</v>
      </c>
      <c r="M194" s="42">
        <v>4046.1</v>
      </c>
      <c r="N194" s="42">
        <v>4046.1</v>
      </c>
      <c r="O194" s="42">
        <v>0</v>
      </c>
    </row>
    <row r="195" spans="1:15" x14ac:dyDescent="0.2">
      <c r="A195" s="43" t="s">
        <v>185</v>
      </c>
      <c r="B195" s="43" t="s">
        <v>256</v>
      </c>
      <c r="C195" s="43">
        <v>1</v>
      </c>
      <c r="D195" s="43" t="s">
        <v>190</v>
      </c>
      <c r="E195" s="43">
        <v>1</v>
      </c>
      <c r="F195" s="43">
        <v>3511</v>
      </c>
      <c r="G195" s="42" t="s">
        <v>230</v>
      </c>
      <c r="H195" s="42">
        <v>445</v>
      </c>
      <c r="I195" s="42">
        <v>459.04</v>
      </c>
      <c r="J195" s="42">
        <v>904.04</v>
      </c>
      <c r="K195" s="42">
        <v>0</v>
      </c>
      <c r="L195" s="42">
        <v>445</v>
      </c>
      <c r="M195" s="42">
        <v>445</v>
      </c>
      <c r="N195" s="42">
        <v>445</v>
      </c>
      <c r="O195" s="42">
        <v>459.04</v>
      </c>
    </row>
    <row r="196" spans="1:15" x14ac:dyDescent="0.2">
      <c r="A196" s="43" t="s">
        <v>185</v>
      </c>
      <c r="B196" s="43" t="s">
        <v>256</v>
      </c>
      <c r="C196" s="43">
        <v>1</v>
      </c>
      <c r="D196" s="43" t="s">
        <v>190</v>
      </c>
      <c r="E196" s="43">
        <v>1</v>
      </c>
      <c r="F196" s="43">
        <v>3521</v>
      </c>
      <c r="G196" s="42" t="s">
        <v>231</v>
      </c>
      <c r="H196" s="42">
        <v>0</v>
      </c>
      <c r="I196" s="42">
        <v>1148.4100000000001</v>
      </c>
      <c r="J196" s="42">
        <v>1148.4100000000001</v>
      </c>
      <c r="K196" s="42">
        <v>0</v>
      </c>
      <c r="L196" s="42">
        <v>1148.4100000000001</v>
      </c>
      <c r="M196" s="42">
        <v>1148.4100000000001</v>
      </c>
      <c r="N196" s="42">
        <v>1148.4100000000001</v>
      </c>
      <c r="O196" s="42">
        <v>0</v>
      </c>
    </row>
    <row r="197" spans="1:15" x14ac:dyDescent="0.2">
      <c r="A197" s="43" t="s">
        <v>185</v>
      </c>
      <c r="B197" s="43" t="s">
        <v>256</v>
      </c>
      <c r="C197" s="43">
        <v>1</v>
      </c>
      <c r="D197" s="43" t="s">
        <v>190</v>
      </c>
      <c r="E197" s="43">
        <v>1</v>
      </c>
      <c r="F197" s="43">
        <v>3531</v>
      </c>
      <c r="G197" s="42" t="s">
        <v>232</v>
      </c>
      <c r="H197" s="42">
        <v>572.73</v>
      </c>
      <c r="I197" s="42">
        <v>3248.88</v>
      </c>
      <c r="J197" s="42">
        <v>3821.61</v>
      </c>
      <c r="K197" s="42">
        <v>0</v>
      </c>
      <c r="L197" s="42">
        <v>3821.61</v>
      </c>
      <c r="M197" s="42">
        <v>3821.61</v>
      </c>
      <c r="N197" s="42">
        <v>3821.61</v>
      </c>
      <c r="O197" s="42">
        <v>0</v>
      </c>
    </row>
    <row r="198" spans="1:15" x14ac:dyDescent="0.2">
      <c r="A198" s="43" t="s">
        <v>185</v>
      </c>
      <c r="B198" s="43" t="s">
        <v>256</v>
      </c>
      <c r="C198" s="43">
        <v>1</v>
      </c>
      <c r="D198" s="43" t="s">
        <v>190</v>
      </c>
      <c r="E198" s="43">
        <v>1</v>
      </c>
      <c r="F198" s="43">
        <v>3551</v>
      </c>
      <c r="G198" s="42" t="s">
        <v>233</v>
      </c>
      <c r="H198" s="42">
        <v>2996.55</v>
      </c>
      <c r="I198" s="42">
        <v>2445</v>
      </c>
      <c r="J198" s="42">
        <v>5441.55</v>
      </c>
      <c r="K198" s="42">
        <v>0</v>
      </c>
      <c r="L198" s="42">
        <v>4996.55</v>
      </c>
      <c r="M198" s="42">
        <v>4996.55</v>
      </c>
      <c r="N198" s="42">
        <v>4996.55</v>
      </c>
      <c r="O198" s="42">
        <v>445</v>
      </c>
    </row>
    <row r="199" spans="1:15" x14ac:dyDescent="0.2">
      <c r="A199" s="43" t="s">
        <v>185</v>
      </c>
      <c r="B199" s="43" t="s">
        <v>256</v>
      </c>
      <c r="C199" s="43">
        <v>1</v>
      </c>
      <c r="D199" s="43" t="s">
        <v>190</v>
      </c>
      <c r="E199" s="43">
        <v>1</v>
      </c>
      <c r="F199" s="43">
        <v>3571</v>
      </c>
      <c r="G199" s="42" t="s">
        <v>234</v>
      </c>
      <c r="H199" s="42">
        <v>728</v>
      </c>
      <c r="I199" s="42">
        <v>30627</v>
      </c>
      <c r="J199" s="42">
        <v>31355</v>
      </c>
      <c r="K199" s="42">
        <v>0</v>
      </c>
      <c r="L199" s="42">
        <v>31355</v>
      </c>
      <c r="M199" s="42">
        <v>31355</v>
      </c>
      <c r="N199" s="42">
        <v>31355</v>
      </c>
      <c r="O199" s="42">
        <v>0</v>
      </c>
    </row>
    <row r="200" spans="1:15" x14ac:dyDescent="0.2">
      <c r="A200" s="43" t="s">
        <v>185</v>
      </c>
      <c r="B200" s="43" t="s">
        <v>256</v>
      </c>
      <c r="C200" s="43">
        <v>1</v>
      </c>
      <c r="D200" s="43" t="s">
        <v>190</v>
      </c>
      <c r="E200" s="43">
        <v>1</v>
      </c>
      <c r="F200" s="43">
        <v>3591</v>
      </c>
      <c r="G200" s="42" t="s">
        <v>235</v>
      </c>
      <c r="H200" s="42">
        <v>0</v>
      </c>
      <c r="I200" s="42">
        <v>1128</v>
      </c>
      <c r="J200" s="42">
        <v>1128</v>
      </c>
      <c r="K200" s="42">
        <v>0</v>
      </c>
      <c r="L200" s="42">
        <v>0</v>
      </c>
      <c r="M200" s="42">
        <v>0</v>
      </c>
      <c r="N200" s="42">
        <v>0</v>
      </c>
      <c r="O200" s="42">
        <v>1128</v>
      </c>
    </row>
    <row r="201" spans="1:15" x14ac:dyDescent="0.2">
      <c r="A201" s="43" t="s">
        <v>185</v>
      </c>
      <c r="B201" s="43" t="s">
        <v>256</v>
      </c>
      <c r="C201" s="43">
        <v>1</v>
      </c>
      <c r="D201" s="43" t="s">
        <v>190</v>
      </c>
      <c r="E201" s="43">
        <v>1</v>
      </c>
      <c r="F201" s="43">
        <v>3611</v>
      </c>
      <c r="G201" s="42" t="s">
        <v>236</v>
      </c>
      <c r="H201" s="42">
        <v>273</v>
      </c>
      <c r="I201" s="42">
        <v>0</v>
      </c>
      <c r="J201" s="42">
        <v>273</v>
      </c>
      <c r="K201" s="42">
        <v>0</v>
      </c>
      <c r="L201" s="42">
        <v>273</v>
      </c>
      <c r="M201" s="42">
        <v>273</v>
      </c>
      <c r="N201" s="42">
        <v>273</v>
      </c>
      <c r="O201" s="42">
        <v>0</v>
      </c>
    </row>
    <row r="202" spans="1:15" x14ac:dyDescent="0.2">
      <c r="A202" s="43" t="s">
        <v>185</v>
      </c>
      <c r="B202" s="43" t="s">
        <v>256</v>
      </c>
      <c r="C202" s="43">
        <v>1</v>
      </c>
      <c r="D202" s="43" t="s">
        <v>190</v>
      </c>
      <c r="E202" s="43">
        <v>1</v>
      </c>
      <c r="F202" s="43">
        <v>3721</v>
      </c>
      <c r="G202" s="42" t="s">
        <v>237</v>
      </c>
      <c r="H202" s="42">
        <v>300.29000000000002</v>
      </c>
      <c r="I202" s="42">
        <v>-300.29000000000002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</row>
    <row r="203" spans="1:15" x14ac:dyDescent="0.2">
      <c r="A203" s="43" t="s">
        <v>185</v>
      </c>
      <c r="B203" s="43" t="s">
        <v>256</v>
      </c>
      <c r="C203" s="43">
        <v>1</v>
      </c>
      <c r="D203" s="43" t="s">
        <v>190</v>
      </c>
      <c r="E203" s="43">
        <v>1</v>
      </c>
      <c r="F203" s="43">
        <v>3751</v>
      </c>
      <c r="G203" s="42" t="s">
        <v>238</v>
      </c>
      <c r="H203" s="42">
        <v>345.89</v>
      </c>
      <c r="I203" s="42">
        <v>-345.89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</row>
    <row r="204" spans="1:15" x14ac:dyDescent="0.2">
      <c r="A204" s="43" t="s">
        <v>185</v>
      </c>
      <c r="B204" s="43" t="s">
        <v>256</v>
      </c>
      <c r="C204" s="43">
        <v>1</v>
      </c>
      <c r="D204" s="43" t="s">
        <v>190</v>
      </c>
      <c r="E204" s="43">
        <v>1</v>
      </c>
      <c r="F204" s="43">
        <v>3791</v>
      </c>
      <c r="G204" s="42" t="s">
        <v>239</v>
      </c>
      <c r="H204" s="42">
        <v>181.82</v>
      </c>
      <c r="I204" s="42">
        <v>0</v>
      </c>
      <c r="J204" s="42">
        <v>181.82</v>
      </c>
      <c r="K204" s="42">
        <v>0</v>
      </c>
      <c r="L204" s="42">
        <v>181.82</v>
      </c>
      <c r="M204" s="42">
        <v>181.82</v>
      </c>
      <c r="N204" s="42">
        <v>181.82</v>
      </c>
      <c r="O204" s="42">
        <v>0</v>
      </c>
    </row>
    <row r="205" spans="1:15" x14ac:dyDescent="0.2">
      <c r="A205" s="43" t="s">
        <v>185</v>
      </c>
      <c r="B205" s="43" t="s">
        <v>256</v>
      </c>
      <c r="C205" s="43">
        <v>1</v>
      </c>
      <c r="D205" s="43" t="s">
        <v>190</v>
      </c>
      <c r="E205" s="43">
        <v>1</v>
      </c>
      <c r="F205" s="43">
        <v>3821</v>
      </c>
      <c r="G205" s="42" t="s">
        <v>240</v>
      </c>
      <c r="H205" s="42">
        <v>109.1</v>
      </c>
      <c r="I205" s="42">
        <v>251.33</v>
      </c>
      <c r="J205" s="42">
        <v>360.43</v>
      </c>
      <c r="K205" s="42">
        <v>0</v>
      </c>
      <c r="L205" s="42">
        <v>0</v>
      </c>
      <c r="M205" s="42">
        <v>0</v>
      </c>
      <c r="N205" s="42">
        <v>0</v>
      </c>
      <c r="O205" s="42">
        <v>360.43</v>
      </c>
    </row>
    <row r="206" spans="1:15" x14ac:dyDescent="0.2">
      <c r="A206" s="43" t="s">
        <v>185</v>
      </c>
      <c r="B206" s="43" t="s">
        <v>256</v>
      </c>
      <c r="C206" s="43">
        <v>1</v>
      </c>
      <c r="D206" s="43" t="s">
        <v>190</v>
      </c>
      <c r="E206" s="43">
        <v>1</v>
      </c>
      <c r="F206" s="43">
        <v>3852</v>
      </c>
      <c r="G206" s="42" t="s">
        <v>241</v>
      </c>
      <c r="H206" s="42">
        <v>1041.78</v>
      </c>
      <c r="I206" s="42">
        <v>0</v>
      </c>
      <c r="J206" s="42">
        <v>1041.78</v>
      </c>
      <c r="K206" s="42">
        <v>0</v>
      </c>
      <c r="L206" s="42">
        <v>1040.67</v>
      </c>
      <c r="M206" s="42">
        <v>1040.67</v>
      </c>
      <c r="N206" s="42">
        <v>1040.67</v>
      </c>
      <c r="O206" s="42">
        <v>1.1100000000000001</v>
      </c>
    </row>
    <row r="207" spans="1:15" x14ac:dyDescent="0.2">
      <c r="A207" s="43" t="s">
        <v>185</v>
      </c>
      <c r="B207" s="43" t="s">
        <v>256</v>
      </c>
      <c r="C207" s="43">
        <v>1</v>
      </c>
      <c r="D207" s="43" t="s">
        <v>190</v>
      </c>
      <c r="E207" s="43">
        <v>1</v>
      </c>
      <c r="F207" s="43">
        <v>3921</v>
      </c>
      <c r="G207" s="42" t="s">
        <v>242</v>
      </c>
      <c r="H207" s="42">
        <v>895.56</v>
      </c>
      <c r="I207" s="42">
        <v>6738</v>
      </c>
      <c r="J207" s="42">
        <v>7633.56</v>
      </c>
      <c r="K207" s="42">
        <v>0</v>
      </c>
      <c r="L207" s="42">
        <v>7295.56</v>
      </c>
      <c r="M207" s="42">
        <v>7295.56</v>
      </c>
      <c r="N207" s="42">
        <v>7295.56</v>
      </c>
      <c r="O207" s="42">
        <v>338</v>
      </c>
    </row>
    <row r="208" spans="1:15" x14ac:dyDescent="0.2">
      <c r="A208" s="43" t="s">
        <v>185</v>
      </c>
      <c r="B208" s="43" t="s">
        <v>256</v>
      </c>
      <c r="C208" s="43">
        <v>1</v>
      </c>
      <c r="D208" s="43" t="s">
        <v>190</v>
      </c>
      <c r="E208" s="43">
        <v>1</v>
      </c>
      <c r="F208" s="43">
        <v>3961</v>
      </c>
      <c r="G208" s="42" t="s">
        <v>243</v>
      </c>
      <c r="H208" s="42">
        <v>0</v>
      </c>
      <c r="I208" s="42">
        <v>221.02</v>
      </c>
      <c r="J208" s="42">
        <v>221.02</v>
      </c>
      <c r="K208" s="42">
        <v>0</v>
      </c>
      <c r="L208" s="42">
        <v>0</v>
      </c>
      <c r="M208" s="42">
        <v>0</v>
      </c>
      <c r="N208" s="42">
        <v>0</v>
      </c>
      <c r="O208" s="42">
        <v>221.02</v>
      </c>
    </row>
    <row r="209" spans="1:15" x14ac:dyDescent="0.2">
      <c r="A209" s="43" t="s">
        <v>185</v>
      </c>
      <c r="B209" s="43" t="s">
        <v>256</v>
      </c>
      <c r="C209" s="43">
        <v>1</v>
      </c>
      <c r="D209" s="43" t="s">
        <v>190</v>
      </c>
      <c r="E209" s="43">
        <v>2</v>
      </c>
      <c r="G209" s="42" t="s">
        <v>244</v>
      </c>
      <c r="H209" s="42">
        <v>987.36</v>
      </c>
      <c r="I209" s="42">
        <v>93681.4</v>
      </c>
      <c r="J209" s="42">
        <v>94668.76</v>
      </c>
      <c r="K209" s="42">
        <v>0</v>
      </c>
      <c r="L209" s="42">
        <v>70223.759999999995</v>
      </c>
      <c r="M209" s="42">
        <v>70223.759999999995</v>
      </c>
      <c r="N209" s="42">
        <v>70223.759999999995</v>
      </c>
      <c r="O209" s="42">
        <v>24445</v>
      </c>
    </row>
    <row r="210" spans="1:15" x14ac:dyDescent="0.2">
      <c r="A210" s="43" t="s">
        <v>185</v>
      </c>
      <c r="B210" s="43" t="s">
        <v>256</v>
      </c>
      <c r="C210" s="43">
        <v>1</v>
      </c>
      <c r="D210" s="43" t="s">
        <v>190</v>
      </c>
      <c r="E210" s="43">
        <v>2</v>
      </c>
      <c r="F210" s="43">
        <v>5151</v>
      </c>
      <c r="G210" s="42" t="s">
        <v>245</v>
      </c>
      <c r="H210" s="42">
        <v>0</v>
      </c>
      <c r="I210" s="42">
        <v>19013.400000000001</v>
      </c>
      <c r="J210" s="42">
        <v>19013.400000000001</v>
      </c>
      <c r="K210" s="42">
        <v>0</v>
      </c>
      <c r="L210" s="42">
        <v>19013.400000000001</v>
      </c>
      <c r="M210" s="42">
        <v>19013.400000000001</v>
      </c>
      <c r="N210" s="42">
        <v>19013.400000000001</v>
      </c>
      <c r="O210" s="42">
        <v>0</v>
      </c>
    </row>
    <row r="211" spans="1:15" x14ac:dyDescent="0.2">
      <c r="A211" s="43" t="s">
        <v>185</v>
      </c>
      <c r="B211" s="43" t="s">
        <v>256</v>
      </c>
      <c r="C211" s="43">
        <v>1</v>
      </c>
      <c r="D211" s="43" t="s">
        <v>190</v>
      </c>
      <c r="E211" s="43">
        <v>2</v>
      </c>
      <c r="F211" s="43">
        <v>5411</v>
      </c>
      <c r="G211" s="42" t="s">
        <v>246</v>
      </c>
      <c r="H211" s="42">
        <v>0</v>
      </c>
      <c r="I211" s="42">
        <v>24445</v>
      </c>
      <c r="J211" s="42">
        <v>24445</v>
      </c>
      <c r="K211" s="42">
        <v>0</v>
      </c>
      <c r="L211" s="42">
        <v>0</v>
      </c>
      <c r="M211" s="42">
        <v>0</v>
      </c>
      <c r="N211" s="42">
        <v>0</v>
      </c>
      <c r="O211" s="42">
        <v>24445</v>
      </c>
    </row>
    <row r="212" spans="1:15" x14ac:dyDescent="0.2">
      <c r="A212" s="43" t="s">
        <v>185</v>
      </c>
      <c r="B212" s="43" t="s">
        <v>256</v>
      </c>
      <c r="C212" s="43">
        <v>1</v>
      </c>
      <c r="D212" s="43" t="s">
        <v>190</v>
      </c>
      <c r="E212" s="43">
        <v>2</v>
      </c>
      <c r="F212" s="43">
        <v>5651</v>
      </c>
      <c r="G212" s="42" t="s">
        <v>258</v>
      </c>
      <c r="H212" s="42">
        <v>0</v>
      </c>
      <c r="I212" s="42">
        <v>50000</v>
      </c>
      <c r="J212" s="42">
        <v>50000</v>
      </c>
      <c r="K212" s="42">
        <v>0</v>
      </c>
      <c r="L212" s="42">
        <v>50000</v>
      </c>
      <c r="M212" s="42">
        <v>50000</v>
      </c>
      <c r="N212" s="42">
        <v>50000</v>
      </c>
      <c r="O212" s="42">
        <v>0</v>
      </c>
    </row>
    <row r="213" spans="1:15" x14ac:dyDescent="0.2">
      <c r="A213" s="43" t="s">
        <v>185</v>
      </c>
      <c r="B213" s="43" t="s">
        <v>256</v>
      </c>
      <c r="C213" s="43">
        <v>1</v>
      </c>
      <c r="D213" s="43" t="s">
        <v>190</v>
      </c>
      <c r="E213" s="43">
        <v>2</v>
      </c>
      <c r="F213" s="43">
        <v>5911</v>
      </c>
      <c r="G213" s="42" t="s">
        <v>247</v>
      </c>
      <c r="H213" s="42">
        <v>987.36</v>
      </c>
      <c r="I213" s="42">
        <v>223</v>
      </c>
      <c r="J213" s="42">
        <v>1210.3599999999999</v>
      </c>
      <c r="K213" s="42">
        <v>0</v>
      </c>
      <c r="L213" s="42">
        <v>1210.3599999999999</v>
      </c>
      <c r="M213" s="42">
        <v>1210.3599999999999</v>
      </c>
      <c r="N213" s="42">
        <v>1210.3599999999999</v>
      </c>
      <c r="O213" s="42">
        <v>0</v>
      </c>
    </row>
    <row r="214" spans="1:15" x14ac:dyDescent="0.2">
      <c r="A214" s="43" t="s">
        <v>185</v>
      </c>
      <c r="B214" s="43" t="s">
        <v>256</v>
      </c>
      <c r="C214" s="43">
        <v>5</v>
      </c>
      <c r="G214" s="42" t="s">
        <v>248</v>
      </c>
      <c r="H214" s="42">
        <v>0</v>
      </c>
      <c r="I214" s="42">
        <v>1547593.51</v>
      </c>
      <c r="J214" s="42">
        <v>1547593.51</v>
      </c>
      <c r="K214" s="42">
        <v>0</v>
      </c>
      <c r="L214" s="42">
        <v>1103913.1000000001</v>
      </c>
      <c r="M214" s="42">
        <v>1103913.1000000001</v>
      </c>
      <c r="N214" s="42">
        <v>1103913.1000000001</v>
      </c>
      <c r="O214" s="42">
        <v>443680.41</v>
      </c>
    </row>
    <row r="215" spans="1:15" x14ac:dyDescent="0.2">
      <c r="A215" s="43" t="s">
        <v>185</v>
      </c>
      <c r="B215" s="43" t="s">
        <v>256</v>
      </c>
      <c r="C215" s="43">
        <v>5</v>
      </c>
      <c r="D215" s="43" t="s">
        <v>190</v>
      </c>
      <c r="G215" s="42" t="s">
        <v>191</v>
      </c>
      <c r="H215" s="42">
        <v>0</v>
      </c>
      <c r="I215" s="42">
        <v>1547593.51</v>
      </c>
      <c r="J215" s="42">
        <v>1547593.51</v>
      </c>
      <c r="K215" s="42">
        <v>0</v>
      </c>
      <c r="L215" s="42">
        <v>1103913.1000000001</v>
      </c>
      <c r="M215" s="42">
        <v>1103913.1000000001</v>
      </c>
      <c r="N215" s="42">
        <v>1103913.1000000001</v>
      </c>
      <c r="O215" s="42">
        <v>443680.41</v>
      </c>
    </row>
    <row r="216" spans="1:15" x14ac:dyDescent="0.2">
      <c r="A216" s="43" t="s">
        <v>185</v>
      </c>
      <c r="B216" s="43" t="s">
        <v>256</v>
      </c>
      <c r="C216" s="43">
        <v>5</v>
      </c>
      <c r="D216" s="43" t="s">
        <v>190</v>
      </c>
      <c r="E216" s="43">
        <v>1</v>
      </c>
      <c r="G216" s="42" t="s">
        <v>192</v>
      </c>
      <c r="H216" s="42">
        <v>0</v>
      </c>
      <c r="I216" s="42">
        <v>1367593.51</v>
      </c>
      <c r="J216" s="42">
        <v>1367593.51</v>
      </c>
      <c r="K216" s="42">
        <v>0</v>
      </c>
      <c r="L216" s="42">
        <v>923913.1</v>
      </c>
      <c r="M216" s="42">
        <v>923913.1</v>
      </c>
      <c r="N216" s="42">
        <v>923913.1</v>
      </c>
      <c r="O216" s="42">
        <v>443680.41</v>
      </c>
    </row>
    <row r="217" spans="1:15" x14ac:dyDescent="0.2">
      <c r="A217" s="43" t="s">
        <v>185</v>
      </c>
      <c r="B217" s="43" t="s">
        <v>256</v>
      </c>
      <c r="C217" s="43">
        <v>5</v>
      </c>
      <c r="D217" s="43" t="s">
        <v>190</v>
      </c>
      <c r="E217" s="43">
        <v>1</v>
      </c>
      <c r="F217" s="43">
        <v>3171</v>
      </c>
      <c r="G217" s="42" t="s">
        <v>220</v>
      </c>
      <c r="H217" s="42">
        <v>0</v>
      </c>
      <c r="I217" s="42">
        <v>347593.51</v>
      </c>
      <c r="J217" s="42">
        <v>347593.51</v>
      </c>
      <c r="K217" s="42">
        <v>0</v>
      </c>
      <c r="L217" s="42">
        <v>147460.96</v>
      </c>
      <c r="M217" s="42">
        <v>147460.96</v>
      </c>
      <c r="N217" s="42">
        <v>147460.96</v>
      </c>
      <c r="O217" s="42">
        <v>200132.55</v>
      </c>
    </row>
    <row r="218" spans="1:15" x14ac:dyDescent="0.2">
      <c r="A218" s="43" t="s">
        <v>185</v>
      </c>
      <c r="B218" s="43" t="s">
        <v>256</v>
      </c>
      <c r="C218" s="43">
        <v>5</v>
      </c>
      <c r="D218" s="43" t="s">
        <v>190</v>
      </c>
      <c r="E218" s="43">
        <v>1</v>
      </c>
      <c r="F218" s="43">
        <v>3321</v>
      </c>
      <c r="G218" s="42" t="s">
        <v>259</v>
      </c>
      <c r="H218" s="42">
        <v>0</v>
      </c>
      <c r="I218" s="42">
        <v>1020000</v>
      </c>
      <c r="J218" s="42">
        <v>1020000</v>
      </c>
      <c r="K218" s="42">
        <v>0</v>
      </c>
      <c r="L218" s="42">
        <v>776452.14</v>
      </c>
      <c r="M218" s="42">
        <v>776452.14</v>
      </c>
      <c r="N218" s="42">
        <v>776452.14</v>
      </c>
      <c r="O218" s="42">
        <v>243547.86</v>
      </c>
    </row>
    <row r="219" spans="1:15" x14ac:dyDescent="0.2">
      <c r="A219" s="43" t="s">
        <v>185</v>
      </c>
      <c r="B219" s="43" t="s">
        <v>256</v>
      </c>
      <c r="C219" s="43">
        <v>5</v>
      </c>
      <c r="D219" s="43" t="s">
        <v>190</v>
      </c>
      <c r="E219" s="43">
        <v>2</v>
      </c>
      <c r="G219" s="42" t="s">
        <v>244</v>
      </c>
      <c r="H219" s="42">
        <v>0</v>
      </c>
      <c r="I219" s="42">
        <v>180000</v>
      </c>
      <c r="J219" s="42">
        <v>180000</v>
      </c>
      <c r="K219" s="42">
        <v>0</v>
      </c>
      <c r="L219" s="42">
        <v>180000</v>
      </c>
      <c r="M219" s="42">
        <v>180000</v>
      </c>
      <c r="N219" s="42">
        <v>180000</v>
      </c>
      <c r="O219" s="42">
        <v>0</v>
      </c>
    </row>
    <row r="220" spans="1:15" x14ac:dyDescent="0.2">
      <c r="A220" s="43" t="s">
        <v>185</v>
      </c>
      <c r="B220" s="43" t="s">
        <v>256</v>
      </c>
      <c r="C220" s="43">
        <v>5</v>
      </c>
      <c r="D220" s="43" t="s">
        <v>190</v>
      </c>
      <c r="E220" s="43">
        <v>2</v>
      </c>
      <c r="F220" s="43">
        <v>5651</v>
      </c>
      <c r="G220" s="42" t="s">
        <v>258</v>
      </c>
      <c r="H220" s="42">
        <v>0</v>
      </c>
      <c r="I220" s="42">
        <v>180000</v>
      </c>
      <c r="J220" s="42">
        <v>180000</v>
      </c>
      <c r="K220" s="42">
        <v>0</v>
      </c>
      <c r="L220" s="42">
        <v>180000</v>
      </c>
      <c r="M220" s="42">
        <v>180000</v>
      </c>
      <c r="N220" s="42">
        <v>180000</v>
      </c>
      <c r="O220" s="42">
        <v>0</v>
      </c>
    </row>
    <row r="221" spans="1:15" x14ac:dyDescent="0.2">
      <c r="A221" s="43" t="s">
        <v>185</v>
      </c>
      <c r="B221" s="43" t="s">
        <v>260</v>
      </c>
      <c r="G221" s="42" t="s">
        <v>261</v>
      </c>
      <c r="H221" s="42">
        <v>85499.41</v>
      </c>
      <c r="I221" s="42">
        <v>52715.38</v>
      </c>
      <c r="J221" s="42">
        <v>138214.79</v>
      </c>
      <c r="K221" s="42">
        <v>0</v>
      </c>
      <c r="L221" s="42">
        <v>135177.51</v>
      </c>
      <c r="M221" s="42">
        <v>135177.51</v>
      </c>
      <c r="N221" s="42">
        <v>135177.51</v>
      </c>
      <c r="O221" s="42">
        <v>3037.28</v>
      </c>
    </row>
    <row r="222" spans="1:15" x14ac:dyDescent="0.2">
      <c r="A222" s="43" t="s">
        <v>185</v>
      </c>
      <c r="B222" s="43" t="s">
        <v>260</v>
      </c>
      <c r="C222" s="43">
        <v>1</v>
      </c>
      <c r="G222" s="42" t="s">
        <v>189</v>
      </c>
      <c r="H222" s="42">
        <v>85499.41</v>
      </c>
      <c r="I222" s="42">
        <v>52715.38</v>
      </c>
      <c r="J222" s="42">
        <v>138214.79</v>
      </c>
      <c r="K222" s="42">
        <v>0</v>
      </c>
      <c r="L222" s="42">
        <v>135177.51</v>
      </c>
      <c r="M222" s="42">
        <v>135177.51</v>
      </c>
      <c r="N222" s="42">
        <v>135177.51</v>
      </c>
      <c r="O222" s="42">
        <v>3037.28</v>
      </c>
    </row>
    <row r="223" spans="1:15" x14ac:dyDescent="0.2">
      <c r="A223" s="43" t="s">
        <v>185</v>
      </c>
      <c r="B223" s="43" t="s">
        <v>260</v>
      </c>
      <c r="C223" s="43">
        <v>1</v>
      </c>
      <c r="D223" s="43" t="s">
        <v>190</v>
      </c>
      <c r="G223" s="42" t="s">
        <v>191</v>
      </c>
      <c r="H223" s="42">
        <v>85499.41</v>
      </c>
      <c r="I223" s="42">
        <v>52715.38</v>
      </c>
      <c r="J223" s="42">
        <v>138214.79</v>
      </c>
      <c r="K223" s="42">
        <v>0</v>
      </c>
      <c r="L223" s="42">
        <v>135177.51</v>
      </c>
      <c r="M223" s="42">
        <v>135177.51</v>
      </c>
      <c r="N223" s="42">
        <v>135177.51</v>
      </c>
      <c r="O223" s="42">
        <v>3037.28</v>
      </c>
    </row>
    <row r="224" spans="1:15" x14ac:dyDescent="0.2">
      <c r="A224" s="43" t="s">
        <v>185</v>
      </c>
      <c r="B224" s="43" t="s">
        <v>260</v>
      </c>
      <c r="C224" s="43">
        <v>1</v>
      </c>
      <c r="D224" s="43" t="s">
        <v>190</v>
      </c>
      <c r="E224" s="43">
        <v>1</v>
      </c>
      <c r="G224" s="42" t="s">
        <v>192</v>
      </c>
      <c r="H224" s="42">
        <v>83484.75</v>
      </c>
      <c r="I224" s="42">
        <v>12033.98</v>
      </c>
      <c r="J224" s="42">
        <v>95518.73</v>
      </c>
      <c r="K224" s="42">
        <v>0</v>
      </c>
      <c r="L224" s="42">
        <v>92481.45</v>
      </c>
      <c r="M224" s="42">
        <v>92481.45</v>
      </c>
      <c r="N224" s="42">
        <v>92481.45</v>
      </c>
      <c r="O224" s="42">
        <v>3037.28</v>
      </c>
    </row>
    <row r="225" spans="1:15" x14ac:dyDescent="0.2">
      <c r="A225" s="43" t="s">
        <v>185</v>
      </c>
      <c r="B225" s="43" t="s">
        <v>260</v>
      </c>
      <c r="C225" s="43">
        <v>1</v>
      </c>
      <c r="D225" s="43" t="s">
        <v>190</v>
      </c>
      <c r="E225" s="43">
        <v>1</v>
      </c>
      <c r="F225" s="43">
        <v>2111</v>
      </c>
      <c r="G225" s="42" t="s">
        <v>209</v>
      </c>
      <c r="H225" s="42">
        <v>1456.37</v>
      </c>
      <c r="I225" s="42">
        <v>-676.09</v>
      </c>
      <c r="J225" s="42">
        <v>780.28</v>
      </c>
      <c r="K225" s="42">
        <v>0</v>
      </c>
      <c r="L225" s="42">
        <v>780.28</v>
      </c>
      <c r="M225" s="42">
        <v>780.28</v>
      </c>
      <c r="N225" s="42">
        <v>780.28</v>
      </c>
      <c r="O225" s="42">
        <v>0</v>
      </c>
    </row>
    <row r="226" spans="1:15" x14ac:dyDescent="0.2">
      <c r="A226" s="43" t="s">
        <v>185</v>
      </c>
      <c r="B226" s="43" t="s">
        <v>260</v>
      </c>
      <c r="C226" s="43">
        <v>1</v>
      </c>
      <c r="D226" s="43" t="s">
        <v>190</v>
      </c>
      <c r="E226" s="43">
        <v>1</v>
      </c>
      <c r="F226" s="43">
        <v>2121</v>
      </c>
      <c r="G226" s="42" t="s">
        <v>210</v>
      </c>
      <c r="H226" s="42">
        <v>4006.6</v>
      </c>
      <c r="I226" s="42">
        <v>0</v>
      </c>
      <c r="J226" s="42">
        <v>4006.6</v>
      </c>
      <c r="K226" s="42">
        <v>0</v>
      </c>
      <c r="L226" s="42">
        <v>4006.57</v>
      </c>
      <c r="M226" s="42">
        <v>4006.57</v>
      </c>
      <c r="N226" s="42">
        <v>4006.57</v>
      </c>
      <c r="O226" s="42">
        <v>0.03</v>
      </c>
    </row>
    <row r="227" spans="1:15" x14ac:dyDescent="0.2">
      <c r="A227" s="43" t="s">
        <v>185</v>
      </c>
      <c r="B227" s="43" t="s">
        <v>260</v>
      </c>
      <c r="C227" s="43">
        <v>1</v>
      </c>
      <c r="D227" s="43" t="s">
        <v>190</v>
      </c>
      <c r="E227" s="43">
        <v>1</v>
      </c>
      <c r="F227" s="43">
        <v>2151</v>
      </c>
      <c r="G227" s="42" t="s">
        <v>211</v>
      </c>
      <c r="H227" s="42">
        <v>400.67</v>
      </c>
      <c r="I227" s="42">
        <v>-400.67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</row>
    <row r="228" spans="1:15" x14ac:dyDescent="0.2">
      <c r="A228" s="43" t="s">
        <v>185</v>
      </c>
      <c r="B228" s="43" t="s">
        <v>260</v>
      </c>
      <c r="C228" s="43">
        <v>1</v>
      </c>
      <c r="D228" s="43" t="s">
        <v>190</v>
      </c>
      <c r="E228" s="43">
        <v>1</v>
      </c>
      <c r="F228" s="43">
        <v>2612</v>
      </c>
      <c r="G228" s="42" t="s">
        <v>213</v>
      </c>
      <c r="H228" s="42">
        <v>4994.42</v>
      </c>
      <c r="I228" s="42">
        <v>1487.92</v>
      </c>
      <c r="J228" s="42">
        <v>6482.34</v>
      </c>
      <c r="K228" s="42">
        <v>0</v>
      </c>
      <c r="L228" s="42">
        <v>6482.34</v>
      </c>
      <c r="M228" s="42">
        <v>6482.34</v>
      </c>
      <c r="N228" s="42">
        <v>6482.34</v>
      </c>
      <c r="O228" s="42">
        <v>0</v>
      </c>
    </row>
    <row r="229" spans="1:15" x14ac:dyDescent="0.2">
      <c r="A229" s="43" t="s">
        <v>185</v>
      </c>
      <c r="B229" s="43" t="s">
        <v>260</v>
      </c>
      <c r="C229" s="43">
        <v>1</v>
      </c>
      <c r="D229" s="43" t="s">
        <v>190</v>
      </c>
      <c r="E229" s="43">
        <v>1</v>
      </c>
      <c r="F229" s="43">
        <v>2711</v>
      </c>
      <c r="G229" s="42" t="s">
        <v>214</v>
      </c>
      <c r="H229" s="42">
        <v>534.01</v>
      </c>
      <c r="I229" s="42">
        <v>674.99</v>
      </c>
      <c r="J229" s="42">
        <v>1209</v>
      </c>
      <c r="K229" s="42">
        <v>0</v>
      </c>
      <c r="L229" s="42">
        <v>1209</v>
      </c>
      <c r="M229" s="42">
        <v>1209</v>
      </c>
      <c r="N229" s="42">
        <v>1209</v>
      </c>
      <c r="O229" s="42">
        <v>0</v>
      </c>
    </row>
    <row r="230" spans="1:15" x14ac:dyDescent="0.2">
      <c r="A230" s="43" t="s">
        <v>185</v>
      </c>
      <c r="B230" s="43" t="s">
        <v>260</v>
      </c>
      <c r="C230" s="43">
        <v>1</v>
      </c>
      <c r="D230" s="43" t="s">
        <v>190</v>
      </c>
      <c r="E230" s="43">
        <v>1</v>
      </c>
      <c r="F230" s="43">
        <v>3111</v>
      </c>
      <c r="G230" s="42" t="s">
        <v>215</v>
      </c>
      <c r="H230" s="42">
        <v>5622.54</v>
      </c>
      <c r="I230" s="42">
        <v>1113</v>
      </c>
      <c r="J230" s="42">
        <v>6735.54</v>
      </c>
      <c r="K230" s="42">
        <v>0</v>
      </c>
      <c r="L230" s="42">
        <v>6735.54</v>
      </c>
      <c r="M230" s="42">
        <v>6735.54</v>
      </c>
      <c r="N230" s="42">
        <v>6735.54</v>
      </c>
      <c r="O230" s="42">
        <v>0</v>
      </c>
    </row>
    <row r="231" spans="1:15" x14ac:dyDescent="0.2">
      <c r="A231" s="43" t="s">
        <v>185</v>
      </c>
      <c r="B231" s="43" t="s">
        <v>260</v>
      </c>
      <c r="C231" s="43">
        <v>1</v>
      </c>
      <c r="D231" s="43" t="s">
        <v>190</v>
      </c>
      <c r="E231" s="43">
        <v>1</v>
      </c>
      <c r="F231" s="43">
        <v>3112</v>
      </c>
      <c r="G231" s="42" t="s">
        <v>216</v>
      </c>
      <c r="H231" s="42">
        <v>562.26</v>
      </c>
      <c r="I231" s="42">
        <v>-492.71</v>
      </c>
      <c r="J231" s="42">
        <v>69.55</v>
      </c>
      <c r="K231" s="42">
        <v>0</v>
      </c>
      <c r="L231" s="42">
        <v>69.55</v>
      </c>
      <c r="M231" s="42">
        <v>69.55</v>
      </c>
      <c r="N231" s="42">
        <v>69.55</v>
      </c>
      <c r="O231" s="42">
        <v>0</v>
      </c>
    </row>
    <row r="232" spans="1:15" x14ac:dyDescent="0.2">
      <c r="A232" s="43" t="s">
        <v>185</v>
      </c>
      <c r="B232" s="43" t="s">
        <v>260</v>
      </c>
      <c r="C232" s="43">
        <v>1</v>
      </c>
      <c r="D232" s="43" t="s">
        <v>190</v>
      </c>
      <c r="E232" s="43">
        <v>1</v>
      </c>
      <c r="F232" s="43">
        <v>3131</v>
      </c>
      <c r="G232" s="42" t="s">
        <v>217</v>
      </c>
      <c r="H232" s="42">
        <v>149</v>
      </c>
      <c r="I232" s="42">
        <v>0</v>
      </c>
      <c r="J232" s="42">
        <v>149</v>
      </c>
      <c r="K232" s="42">
        <v>0</v>
      </c>
      <c r="L232" s="42">
        <v>149</v>
      </c>
      <c r="M232" s="42">
        <v>149</v>
      </c>
      <c r="N232" s="42">
        <v>149</v>
      </c>
      <c r="O232" s="42">
        <v>0</v>
      </c>
    </row>
    <row r="233" spans="1:15" x14ac:dyDescent="0.2">
      <c r="A233" s="43" t="s">
        <v>185</v>
      </c>
      <c r="B233" s="43" t="s">
        <v>260</v>
      </c>
      <c r="C233" s="43">
        <v>1</v>
      </c>
      <c r="D233" s="43" t="s">
        <v>190</v>
      </c>
      <c r="E233" s="43">
        <v>1</v>
      </c>
      <c r="F233" s="43">
        <v>3141</v>
      </c>
      <c r="G233" s="42" t="s">
        <v>218</v>
      </c>
      <c r="H233" s="42">
        <v>3184.5</v>
      </c>
      <c r="I233" s="42">
        <v>-500</v>
      </c>
      <c r="J233" s="42">
        <v>2684.5</v>
      </c>
      <c r="K233" s="42">
        <v>0</v>
      </c>
      <c r="L233" s="42">
        <v>2487.1999999999998</v>
      </c>
      <c r="M233" s="42">
        <v>2487.1999999999998</v>
      </c>
      <c r="N233" s="42">
        <v>2487.1999999999998</v>
      </c>
      <c r="O233" s="42">
        <v>197.3</v>
      </c>
    </row>
    <row r="234" spans="1:15" x14ac:dyDescent="0.2">
      <c r="A234" s="43" t="s">
        <v>185</v>
      </c>
      <c r="B234" s="43" t="s">
        <v>260</v>
      </c>
      <c r="C234" s="43">
        <v>1</v>
      </c>
      <c r="D234" s="43" t="s">
        <v>190</v>
      </c>
      <c r="E234" s="43">
        <v>1</v>
      </c>
      <c r="F234" s="43">
        <v>3151</v>
      </c>
      <c r="G234" s="42" t="s">
        <v>219</v>
      </c>
      <c r="H234" s="42">
        <v>2511.2399999999998</v>
      </c>
      <c r="I234" s="42">
        <v>0</v>
      </c>
      <c r="J234" s="42">
        <v>2511.2399999999998</v>
      </c>
      <c r="K234" s="42">
        <v>0</v>
      </c>
      <c r="L234" s="42">
        <v>2511.2399999999998</v>
      </c>
      <c r="M234" s="42">
        <v>2511.2399999999998</v>
      </c>
      <c r="N234" s="42">
        <v>2511.2399999999998</v>
      </c>
      <c r="O234" s="42">
        <v>0</v>
      </c>
    </row>
    <row r="235" spans="1:15" x14ac:dyDescent="0.2">
      <c r="A235" s="43" t="s">
        <v>185</v>
      </c>
      <c r="B235" s="43" t="s">
        <v>260</v>
      </c>
      <c r="C235" s="43">
        <v>1</v>
      </c>
      <c r="D235" s="43" t="s">
        <v>190</v>
      </c>
      <c r="E235" s="43">
        <v>1</v>
      </c>
      <c r="F235" s="43">
        <v>3181</v>
      </c>
      <c r="G235" s="42" t="s">
        <v>221</v>
      </c>
      <c r="H235" s="42">
        <v>54.55</v>
      </c>
      <c r="I235" s="42">
        <v>0</v>
      </c>
      <c r="J235" s="42">
        <v>54.55</v>
      </c>
      <c r="K235" s="42">
        <v>0</v>
      </c>
      <c r="L235" s="42">
        <v>16</v>
      </c>
      <c r="M235" s="42">
        <v>16</v>
      </c>
      <c r="N235" s="42">
        <v>16</v>
      </c>
      <c r="O235" s="42">
        <v>38.549999999999997</v>
      </c>
    </row>
    <row r="236" spans="1:15" x14ac:dyDescent="0.2">
      <c r="A236" s="43" t="s">
        <v>185</v>
      </c>
      <c r="B236" s="43" t="s">
        <v>260</v>
      </c>
      <c r="C236" s="43">
        <v>1</v>
      </c>
      <c r="D236" s="43" t="s">
        <v>190</v>
      </c>
      <c r="E236" s="43">
        <v>1</v>
      </c>
      <c r="F236" s="43">
        <v>3221</v>
      </c>
      <c r="G236" s="42" t="s">
        <v>222</v>
      </c>
      <c r="H236" s="42">
        <v>27843.26</v>
      </c>
      <c r="I236" s="42">
        <v>0</v>
      </c>
      <c r="J236" s="42">
        <v>27843.26</v>
      </c>
      <c r="K236" s="42">
        <v>0</v>
      </c>
      <c r="L236" s="42">
        <v>27843.26</v>
      </c>
      <c r="M236" s="42">
        <v>27843.26</v>
      </c>
      <c r="N236" s="42">
        <v>27843.26</v>
      </c>
      <c r="O236" s="42">
        <v>0</v>
      </c>
    </row>
    <row r="237" spans="1:15" x14ac:dyDescent="0.2">
      <c r="A237" s="43" t="s">
        <v>185</v>
      </c>
      <c r="B237" s="43" t="s">
        <v>260</v>
      </c>
      <c r="C237" s="43">
        <v>1</v>
      </c>
      <c r="D237" s="43" t="s">
        <v>190</v>
      </c>
      <c r="E237" s="43">
        <v>1</v>
      </c>
      <c r="F237" s="43">
        <v>3291</v>
      </c>
      <c r="G237" s="42" t="s">
        <v>224</v>
      </c>
      <c r="H237" s="42">
        <v>91</v>
      </c>
      <c r="I237" s="42">
        <v>0</v>
      </c>
      <c r="J237" s="42">
        <v>91</v>
      </c>
      <c r="K237" s="42">
        <v>0</v>
      </c>
      <c r="L237" s="42">
        <v>0</v>
      </c>
      <c r="M237" s="42">
        <v>0</v>
      </c>
      <c r="N237" s="42">
        <v>0</v>
      </c>
      <c r="O237" s="42">
        <v>91</v>
      </c>
    </row>
    <row r="238" spans="1:15" x14ac:dyDescent="0.2">
      <c r="A238" s="43" t="s">
        <v>185</v>
      </c>
      <c r="B238" s="43" t="s">
        <v>260</v>
      </c>
      <c r="C238" s="43">
        <v>1</v>
      </c>
      <c r="D238" s="43" t="s">
        <v>190</v>
      </c>
      <c r="E238" s="43">
        <v>1</v>
      </c>
      <c r="F238" s="43">
        <v>3361</v>
      </c>
      <c r="G238" s="42" t="s">
        <v>226</v>
      </c>
      <c r="H238" s="42">
        <v>45.5</v>
      </c>
      <c r="I238" s="42">
        <v>50</v>
      </c>
      <c r="J238" s="42">
        <v>95.5</v>
      </c>
      <c r="K238" s="42">
        <v>0</v>
      </c>
      <c r="L238" s="42">
        <v>0</v>
      </c>
      <c r="M238" s="42">
        <v>0</v>
      </c>
      <c r="N238" s="42">
        <v>0</v>
      </c>
      <c r="O238" s="42">
        <v>95.5</v>
      </c>
    </row>
    <row r="239" spans="1:15" x14ac:dyDescent="0.2">
      <c r="A239" s="43" t="s">
        <v>185</v>
      </c>
      <c r="B239" s="43" t="s">
        <v>260</v>
      </c>
      <c r="C239" s="43">
        <v>1</v>
      </c>
      <c r="D239" s="43" t="s">
        <v>190</v>
      </c>
      <c r="E239" s="43">
        <v>1</v>
      </c>
      <c r="F239" s="43">
        <v>3381</v>
      </c>
      <c r="G239" s="42" t="s">
        <v>227</v>
      </c>
      <c r="H239" s="42">
        <v>0</v>
      </c>
      <c r="I239" s="42">
        <v>225</v>
      </c>
      <c r="J239" s="42">
        <v>225</v>
      </c>
      <c r="K239" s="42">
        <v>0</v>
      </c>
      <c r="L239" s="42">
        <v>0</v>
      </c>
      <c r="M239" s="42">
        <v>0</v>
      </c>
      <c r="N239" s="42">
        <v>0</v>
      </c>
      <c r="O239" s="42">
        <v>225</v>
      </c>
    </row>
    <row r="240" spans="1:15" x14ac:dyDescent="0.2">
      <c r="A240" s="43" t="s">
        <v>185</v>
      </c>
      <c r="B240" s="43" t="s">
        <v>260</v>
      </c>
      <c r="C240" s="43">
        <v>1</v>
      </c>
      <c r="D240" s="43" t="s">
        <v>190</v>
      </c>
      <c r="E240" s="43">
        <v>1</v>
      </c>
      <c r="F240" s="43">
        <v>3411</v>
      </c>
      <c r="G240" s="42" t="s">
        <v>228</v>
      </c>
      <c r="H240" s="42">
        <v>412.5</v>
      </c>
      <c r="I240" s="42">
        <v>0</v>
      </c>
      <c r="J240" s="42">
        <v>412.5</v>
      </c>
      <c r="K240" s="42">
        <v>0</v>
      </c>
      <c r="L240" s="42">
        <v>412.5</v>
      </c>
      <c r="M240" s="42">
        <v>412.5</v>
      </c>
      <c r="N240" s="42">
        <v>412.5</v>
      </c>
      <c r="O240" s="42">
        <v>0</v>
      </c>
    </row>
    <row r="241" spans="1:15" x14ac:dyDescent="0.2">
      <c r="A241" s="43" t="s">
        <v>185</v>
      </c>
      <c r="B241" s="43" t="s">
        <v>260</v>
      </c>
      <c r="C241" s="43">
        <v>1</v>
      </c>
      <c r="D241" s="43" t="s">
        <v>190</v>
      </c>
      <c r="E241" s="43">
        <v>1</v>
      </c>
      <c r="F241" s="43">
        <v>3441</v>
      </c>
      <c r="G241" s="42" t="s">
        <v>229</v>
      </c>
      <c r="H241" s="42">
        <v>2386.1</v>
      </c>
      <c r="I241" s="42">
        <v>1570</v>
      </c>
      <c r="J241" s="42">
        <v>3956.1</v>
      </c>
      <c r="K241" s="42">
        <v>0</v>
      </c>
      <c r="L241" s="42">
        <v>3956.1</v>
      </c>
      <c r="M241" s="42">
        <v>3956.1</v>
      </c>
      <c r="N241" s="42">
        <v>3956.1</v>
      </c>
      <c r="O241" s="42">
        <v>0</v>
      </c>
    </row>
    <row r="242" spans="1:15" x14ac:dyDescent="0.2">
      <c r="A242" s="43" t="s">
        <v>185</v>
      </c>
      <c r="B242" s="43" t="s">
        <v>260</v>
      </c>
      <c r="C242" s="43">
        <v>1</v>
      </c>
      <c r="D242" s="43" t="s">
        <v>190</v>
      </c>
      <c r="E242" s="43">
        <v>1</v>
      </c>
      <c r="F242" s="43">
        <v>3511</v>
      </c>
      <c r="G242" s="42" t="s">
        <v>230</v>
      </c>
      <c r="H242" s="42">
        <v>445</v>
      </c>
      <c r="I242" s="42">
        <v>0</v>
      </c>
      <c r="J242" s="42">
        <v>445</v>
      </c>
      <c r="K242" s="42">
        <v>0</v>
      </c>
      <c r="L242" s="42">
        <v>445</v>
      </c>
      <c r="M242" s="42">
        <v>445</v>
      </c>
      <c r="N242" s="42">
        <v>445</v>
      </c>
      <c r="O242" s="42">
        <v>0</v>
      </c>
    </row>
    <row r="243" spans="1:15" x14ac:dyDescent="0.2">
      <c r="A243" s="43" t="s">
        <v>185</v>
      </c>
      <c r="B243" s="43" t="s">
        <v>260</v>
      </c>
      <c r="C243" s="43">
        <v>1</v>
      </c>
      <c r="D243" s="43" t="s">
        <v>190</v>
      </c>
      <c r="E243" s="43">
        <v>1</v>
      </c>
      <c r="F243" s="43">
        <v>3521</v>
      </c>
      <c r="G243" s="42" t="s">
        <v>231</v>
      </c>
      <c r="H243" s="42">
        <v>0</v>
      </c>
      <c r="I243" s="42">
        <v>348.41</v>
      </c>
      <c r="J243" s="42">
        <v>348.41</v>
      </c>
      <c r="K243" s="42">
        <v>0</v>
      </c>
      <c r="L243" s="42">
        <v>348.41</v>
      </c>
      <c r="M243" s="42">
        <v>348.41</v>
      </c>
      <c r="N243" s="42">
        <v>348.41</v>
      </c>
      <c r="O243" s="42">
        <v>0</v>
      </c>
    </row>
    <row r="244" spans="1:15" x14ac:dyDescent="0.2">
      <c r="A244" s="43" t="s">
        <v>185</v>
      </c>
      <c r="B244" s="43" t="s">
        <v>260</v>
      </c>
      <c r="C244" s="43">
        <v>1</v>
      </c>
      <c r="D244" s="43" t="s">
        <v>190</v>
      </c>
      <c r="E244" s="43">
        <v>1</v>
      </c>
      <c r="F244" s="43">
        <v>3531</v>
      </c>
      <c r="G244" s="42" t="s">
        <v>232</v>
      </c>
      <c r="H244" s="42">
        <v>572.73</v>
      </c>
      <c r="I244" s="42">
        <v>5398</v>
      </c>
      <c r="J244" s="42">
        <v>5970.73</v>
      </c>
      <c r="K244" s="42">
        <v>0</v>
      </c>
      <c r="L244" s="42">
        <v>5970.73</v>
      </c>
      <c r="M244" s="42">
        <v>5970.73</v>
      </c>
      <c r="N244" s="42">
        <v>5970.73</v>
      </c>
      <c r="O244" s="42">
        <v>0</v>
      </c>
    </row>
    <row r="245" spans="1:15" x14ac:dyDescent="0.2">
      <c r="A245" s="43" t="s">
        <v>185</v>
      </c>
      <c r="B245" s="43" t="s">
        <v>260</v>
      </c>
      <c r="C245" s="43">
        <v>1</v>
      </c>
      <c r="D245" s="43" t="s">
        <v>190</v>
      </c>
      <c r="E245" s="43">
        <v>1</v>
      </c>
      <c r="F245" s="43">
        <v>3551</v>
      </c>
      <c r="G245" s="42" t="s">
        <v>233</v>
      </c>
      <c r="H245" s="42">
        <v>2996.55</v>
      </c>
      <c r="I245" s="42">
        <v>1890</v>
      </c>
      <c r="J245" s="42">
        <v>4886.55</v>
      </c>
      <c r="K245" s="42">
        <v>0</v>
      </c>
      <c r="L245" s="42">
        <v>3996.55</v>
      </c>
      <c r="M245" s="42">
        <v>3996.55</v>
      </c>
      <c r="N245" s="42">
        <v>3996.55</v>
      </c>
      <c r="O245" s="42">
        <v>890</v>
      </c>
    </row>
    <row r="246" spans="1:15" x14ac:dyDescent="0.2">
      <c r="A246" s="43" t="s">
        <v>185</v>
      </c>
      <c r="B246" s="43" t="s">
        <v>260</v>
      </c>
      <c r="C246" s="43">
        <v>1</v>
      </c>
      <c r="D246" s="43" t="s">
        <v>190</v>
      </c>
      <c r="E246" s="43">
        <v>1</v>
      </c>
      <c r="F246" s="43">
        <v>3571</v>
      </c>
      <c r="G246" s="42" t="s">
        <v>234</v>
      </c>
      <c r="H246" s="42">
        <v>728</v>
      </c>
      <c r="I246" s="42">
        <v>0</v>
      </c>
      <c r="J246" s="42">
        <v>728</v>
      </c>
      <c r="K246" s="42">
        <v>0</v>
      </c>
      <c r="L246" s="42">
        <v>728</v>
      </c>
      <c r="M246" s="42">
        <v>728</v>
      </c>
      <c r="N246" s="42">
        <v>728</v>
      </c>
      <c r="O246" s="42">
        <v>0</v>
      </c>
    </row>
    <row r="247" spans="1:15" x14ac:dyDescent="0.2">
      <c r="A247" s="43" t="s">
        <v>185</v>
      </c>
      <c r="B247" s="43" t="s">
        <v>260</v>
      </c>
      <c r="C247" s="43">
        <v>1</v>
      </c>
      <c r="D247" s="43" t="s">
        <v>190</v>
      </c>
      <c r="E247" s="43">
        <v>1</v>
      </c>
      <c r="F247" s="43">
        <v>3611</v>
      </c>
      <c r="G247" s="42" t="s">
        <v>236</v>
      </c>
      <c r="H247" s="42">
        <v>273</v>
      </c>
      <c r="I247" s="42">
        <v>-100</v>
      </c>
      <c r="J247" s="42">
        <v>173</v>
      </c>
      <c r="K247" s="42">
        <v>0</v>
      </c>
      <c r="L247" s="42">
        <v>173</v>
      </c>
      <c r="M247" s="42">
        <v>173</v>
      </c>
      <c r="N247" s="42">
        <v>173</v>
      </c>
      <c r="O247" s="42">
        <v>0</v>
      </c>
    </row>
    <row r="248" spans="1:15" x14ac:dyDescent="0.2">
      <c r="A248" s="43" t="s">
        <v>185</v>
      </c>
      <c r="B248" s="43" t="s">
        <v>260</v>
      </c>
      <c r="C248" s="43">
        <v>1</v>
      </c>
      <c r="D248" s="43" t="s">
        <v>190</v>
      </c>
      <c r="E248" s="43">
        <v>1</v>
      </c>
      <c r="F248" s="43">
        <v>3721</v>
      </c>
      <c r="G248" s="42" t="s">
        <v>237</v>
      </c>
      <c r="H248" s="42">
        <v>300.29000000000002</v>
      </c>
      <c r="I248" s="42">
        <v>-300.29000000000002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</row>
    <row r="249" spans="1:15" x14ac:dyDescent="0.2">
      <c r="A249" s="43" t="s">
        <v>185</v>
      </c>
      <c r="B249" s="43" t="s">
        <v>260</v>
      </c>
      <c r="C249" s="43">
        <v>1</v>
      </c>
      <c r="D249" s="43" t="s">
        <v>190</v>
      </c>
      <c r="E249" s="43">
        <v>1</v>
      </c>
      <c r="F249" s="43">
        <v>3751</v>
      </c>
      <c r="G249" s="42" t="s">
        <v>238</v>
      </c>
      <c r="H249" s="42">
        <v>345.89</v>
      </c>
      <c r="I249" s="42">
        <v>-345.89</v>
      </c>
      <c r="J249" s="42">
        <v>0</v>
      </c>
      <c r="K249" s="42">
        <v>0</v>
      </c>
      <c r="L249" s="42">
        <v>0</v>
      </c>
      <c r="M249" s="42">
        <v>0</v>
      </c>
      <c r="N249" s="42">
        <v>0</v>
      </c>
      <c r="O249" s="42">
        <v>0</v>
      </c>
    </row>
    <row r="250" spans="1:15" x14ac:dyDescent="0.2">
      <c r="A250" s="43" t="s">
        <v>185</v>
      </c>
      <c r="B250" s="43" t="s">
        <v>260</v>
      </c>
      <c r="C250" s="43">
        <v>1</v>
      </c>
      <c r="D250" s="43" t="s">
        <v>190</v>
      </c>
      <c r="E250" s="43">
        <v>1</v>
      </c>
      <c r="F250" s="43">
        <v>3791</v>
      </c>
      <c r="G250" s="42" t="s">
        <v>239</v>
      </c>
      <c r="H250" s="42">
        <v>181.82</v>
      </c>
      <c r="I250" s="42">
        <v>0</v>
      </c>
      <c r="J250" s="42">
        <v>181.82</v>
      </c>
      <c r="K250" s="42">
        <v>0</v>
      </c>
      <c r="L250" s="42">
        <v>181.82</v>
      </c>
      <c r="M250" s="42">
        <v>181.82</v>
      </c>
      <c r="N250" s="42">
        <v>181.82</v>
      </c>
      <c r="O250" s="42">
        <v>0</v>
      </c>
    </row>
    <row r="251" spans="1:15" x14ac:dyDescent="0.2">
      <c r="A251" s="43" t="s">
        <v>185</v>
      </c>
      <c r="B251" s="43" t="s">
        <v>260</v>
      </c>
      <c r="C251" s="43">
        <v>1</v>
      </c>
      <c r="D251" s="43" t="s">
        <v>190</v>
      </c>
      <c r="E251" s="43">
        <v>1</v>
      </c>
      <c r="F251" s="43">
        <v>3821</v>
      </c>
      <c r="G251" s="42" t="s">
        <v>240</v>
      </c>
      <c r="H251" s="42">
        <v>109.1</v>
      </c>
      <c r="I251" s="42">
        <v>251.33</v>
      </c>
      <c r="J251" s="42">
        <v>360.43</v>
      </c>
      <c r="K251" s="42">
        <v>0</v>
      </c>
      <c r="L251" s="42">
        <v>0</v>
      </c>
      <c r="M251" s="42">
        <v>0</v>
      </c>
      <c r="N251" s="42">
        <v>0</v>
      </c>
      <c r="O251" s="42">
        <v>360.43</v>
      </c>
    </row>
    <row r="252" spans="1:15" x14ac:dyDescent="0.2">
      <c r="A252" s="43" t="s">
        <v>185</v>
      </c>
      <c r="B252" s="43" t="s">
        <v>260</v>
      </c>
      <c r="C252" s="43">
        <v>1</v>
      </c>
      <c r="D252" s="43" t="s">
        <v>190</v>
      </c>
      <c r="E252" s="43">
        <v>1</v>
      </c>
      <c r="F252" s="43">
        <v>3852</v>
      </c>
      <c r="G252" s="42" t="s">
        <v>241</v>
      </c>
      <c r="H252" s="42">
        <v>1041.78</v>
      </c>
      <c r="I252" s="42">
        <v>1281.96</v>
      </c>
      <c r="J252" s="42">
        <v>2323.7399999999998</v>
      </c>
      <c r="K252" s="42">
        <v>0</v>
      </c>
      <c r="L252" s="42">
        <v>1743.29</v>
      </c>
      <c r="M252" s="42">
        <v>1743.29</v>
      </c>
      <c r="N252" s="42">
        <v>1743.29</v>
      </c>
      <c r="O252" s="42">
        <v>580.45000000000005</v>
      </c>
    </row>
    <row r="253" spans="1:15" x14ac:dyDescent="0.2">
      <c r="A253" s="43" t="s">
        <v>185</v>
      </c>
      <c r="B253" s="43" t="s">
        <v>260</v>
      </c>
      <c r="C253" s="43">
        <v>1</v>
      </c>
      <c r="D253" s="43" t="s">
        <v>190</v>
      </c>
      <c r="E253" s="43">
        <v>1</v>
      </c>
      <c r="F253" s="43">
        <v>3921</v>
      </c>
      <c r="G253" s="42" t="s">
        <v>242</v>
      </c>
      <c r="H253" s="42">
        <v>22236.07</v>
      </c>
      <c r="I253" s="42">
        <v>338</v>
      </c>
      <c r="J253" s="42">
        <v>22574.07</v>
      </c>
      <c r="K253" s="42">
        <v>0</v>
      </c>
      <c r="L253" s="42">
        <v>22236.07</v>
      </c>
      <c r="M253" s="42">
        <v>22236.07</v>
      </c>
      <c r="N253" s="42">
        <v>22236.07</v>
      </c>
      <c r="O253" s="42">
        <v>338</v>
      </c>
    </row>
    <row r="254" spans="1:15" x14ac:dyDescent="0.2">
      <c r="A254" s="43" t="s">
        <v>185</v>
      </c>
      <c r="B254" s="43" t="s">
        <v>260</v>
      </c>
      <c r="C254" s="43">
        <v>1</v>
      </c>
      <c r="D254" s="43" t="s">
        <v>190</v>
      </c>
      <c r="E254" s="43">
        <v>1</v>
      </c>
      <c r="F254" s="43">
        <v>3961</v>
      </c>
      <c r="G254" s="42" t="s">
        <v>243</v>
      </c>
      <c r="H254" s="42">
        <v>0</v>
      </c>
      <c r="I254" s="42">
        <v>221.02</v>
      </c>
      <c r="J254" s="42">
        <v>221.02</v>
      </c>
      <c r="K254" s="42">
        <v>0</v>
      </c>
      <c r="L254" s="42">
        <v>0</v>
      </c>
      <c r="M254" s="42">
        <v>0</v>
      </c>
      <c r="N254" s="42">
        <v>0</v>
      </c>
      <c r="O254" s="42">
        <v>221.02</v>
      </c>
    </row>
    <row r="255" spans="1:15" x14ac:dyDescent="0.2">
      <c r="A255" s="43" t="s">
        <v>185</v>
      </c>
      <c r="B255" s="43" t="s">
        <v>260</v>
      </c>
      <c r="C255" s="43">
        <v>1</v>
      </c>
      <c r="D255" s="43" t="s">
        <v>190</v>
      </c>
      <c r="E255" s="43">
        <v>2</v>
      </c>
      <c r="G255" s="42" t="s">
        <v>244</v>
      </c>
      <c r="H255" s="42">
        <v>2014.66</v>
      </c>
      <c r="I255" s="42">
        <v>40681.4</v>
      </c>
      <c r="J255" s="42">
        <v>42696.06</v>
      </c>
      <c r="K255" s="42">
        <v>0</v>
      </c>
      <c r="L255" s="42">
        <v>42696.06</v>
      </c>
      <c r="M255" s="42">
        <v>42696.06</v>
      </c>
      <c r="N255" s="42">
        <v>42696.06</v>
      </c>
      <c r="O255" s="42">
        <v>0</v>
      </c>
    </row>
    <row r="256" spans="1:15" x14ac:dyDescent="0.2">
      <c r="A256" s="43" t="s">
        <v>185</v>
      </c>
      <c r="B256" s="43" t="s">
        <v>260</v>
      </c>
      <c r="C256" s="43">
        <v>1</v>
      </c>
      <c r="D256" s="43" t="s">
        <v>190</v>
      </c>
      <c r="E256" s="43">
        <v>2</v>
      </c>
      <c r="F256" s="43">
        <v>5151</v>
      </c>
      <c r="G256" s="42" t="s">
        <v>245</v>
      </c>
      <c r="H256" s="42">
        <v>0</v>
      </c>
      <c r="I256" s="42">
        <v>16013.4</v>
      </c>
      <c r="J256" s="42">
        <v>16013.4</v>
      </c>
      <c r="K256" s="42">
        <v>0</v>
      </c>
      <c r="L256" s="42">
        <v>16013.4</v>
      </c>
      <c r="M256" s="42">
        <v>16013.4</v>
      </c>
      <c r="N256" s="42">
        <v>16013.4</v>
      </c>
      <c r="O256" s="42">
        <v>0</v>
      </c>
    </row>
    <row r="257" spans="1:15" x14ac:dyDescent="0.2">
      <c r="A257" s="43" t="s">
        <v>185</v>
      </c>
      <c r="B257" s="43" t="s">
        <v>260</v>
      </c>
      <c r="C257" s="43">
        <v>1</v>
      </c>
      <c r="D257" s="43" t="s">
        <v>190</v>
      </c>
      <c r="E257" s="43">
        <v>2</v>
      </c>
      <c r="F257" s="43">
        <v>5411</v>
      </c>
      <c r="G257" s="42" t="s">
        <v>246</v>
      </c>
      <c r="H257" s="42">
        <v>0</v>
      </c>
      <c r="I257" s="42">
        <v>24445</v>
      </c>
      <c r="J257" s="42">
        <v>24445</v>
      </c>
      <c r="K257" s="42">
        <v>0</v>
      </c>
      <c r="L257" s="42">
        <v>24445</v>
      </c>
      <c r="M257" s="42">
        <v>24445</v>
      </c>
      <c r="N257" s="42">
        <v>24445</v>
      </c>
      <c r="O257" s="42">
        <v>0</v>
      </c>
    </row>
    <row r="258" spans="1:15" x14ac:dyDescent="0.2">
      <c r="A258" s="43" t="s">
        <v>185</v>
      </c>
      <c r="B258" s="43" t="s">
        <v>260</v>
      </c>
      <c r="C258" s="43">
        <v>1</v>
      </c>
      <c r="D258" s="43" t="s">
        <v>190</v>
      </c>
      <c r="E258" s="43">
        <v>2</v>
      </c>
      <c r="F258" s="43">
        <v>5911</v>
      </c>
      <c r="G258" s="42" t="s">
        <v>247</v>
      </c>
      <c r="H258" s="42">
        <v>2014.66</v>
      </c>
      <c r="I258" s="42">
        <v>223</v>
      </c>
      <c r="J258" s="42">
        <v>2237.66</v>
      </c>
      <c r="K258" s="42">
        <v>0</v>
      </c>
      <c r="L258" s="42">
        <v>2237.66</v>
      </c>
      <c r="M258" s="42">
        <v>2237.66</v>
      </c>
      <c r="N258" s="42">
        <v>2237.66</v>
      </c>
      <c r="O258" s="42">
        <v>0</v>
      </c>
    </row>
    <row r="259" spans="1:15" x14ac:dyDescent="0.2">
      <c r="A259" s="43" t="s">
        <v>185</v>
      </c>
      <c r="B259" s="43" t="s">
        <v>262</v>
      </c>
      <c r="G259" s="42" t="s">
        <v>263</v>
      </c>
      <c r="H259" s="42">
        <v>700000</v>
      </c>
      <c r="I259" s="42">
        <v>-545195.24</v>
      </c>
      <c r="J259" s="42">
        <v>154804.76</v>
      </c>
      <c r="K259" s="42">
        <v>0</v>
      </c>
      <c r="L259" s="42">
        <v>38332.410000000003</v>
      </c>
      <c r="M259" s="42">
        <v>38332.410000000003</v>
      </c>
      <c r="N259" s="42">
        <v>38332.410000000003</v>
      </c>
      <c r="O259" s="42">
        <v>116472.35</v>
      </c>
    </row>
    <row r="260" spans="1:15" x14ac:dyDescent="0.2">
      <c r="A260" s="43" t="s">
        <v>185</v>
      </c>
      <c r="B260" s="43" t="s">
        <v>262</v>
      </c>
      <c r="C260" s="43">
        <v>1</v>
      </c>
      <c r="G260" s="42" t="s">
        <v>189</v>
      </c>
      <c r="H260" s="42">
        <v>0</v>
      </c>
      <c r="I260" s="42">
        <v>38804.76</v>
      </c>
      <c r="J260" s="42">
        <v>38804.76</v>
      </c>
      <c r="K260" s="42">
        <v>0</v>
      </c>
      <c r="L260" s="42">
        <v>38332.410000000003</v>
      </c>
      <c r="M260" s="42">
        <v>38332.410000000003</v>
      </c>
      <c r="N260" s="42">
        <v>38332.410000000003</v>
      </c>
      <c r="O260" s="42">
        <v>472.35</v>
      </c>
    </row>
    <row r="261" spans="1:15" x14ac:dyDescent="0.2">
      <c r="A261" s="43" t="s">
        <v>185</v>
      </c>
      <c r="B261" s="43" t="s">
        <v>262</v>
      </c>
      <c r="C261" s="43">
        <v>1</v>
      </c>
      <c r="D261" s="43" t="s">
        <v>190</v>
      </c>
      <c r="G261" s="42" t="s">
        <v>191</v>
      </c>
      <c r="H261" s="42">
        <v>0</v>
      </c>
      <c r="I261" s="42">
        <v>38804.76</v>
      </c>
      <c r="J261" s="42">
        <v>38804.76</v>
      </c>
      <c r="K261" s="42">
        <v>0</v>
      </c>
      <c r="L261" s="42">
        <v>38332.410000000003</v>
      </c>
      <c r="M261" s="42">
        <v>38332.410000000003</v>
      </c>
      <c r="N261" s="42">
        <v>38332.410000000003</v>
      </c>
      <c r="O261" s="42">
        <v>472.35</v>
      </c>
    </row>
    <row r="262" spans="1:15" x14ac:dyDescent="0.2">
      <c r="A262" s="43" t="s">
        <v>185</v>
      </c>
      <c r="B262" s="43" t="s">
        <v>262</v>
      </c>
      <c r="C262" s="43">
        <v>1</v>
      </c>
      <c r="D262" s="43" t="s">
        <v>190</v>
      </c>
      <c r="E262" s="43">
        <v>1</v>
      </c>
      <c r="G262" s="42" t="s">
        <v>192</v>
      </c>
      <c r="H262" s="42">
        <v>0</v>
      </c>
      <c r="I262" s="42">
        <v>820.76</v>
      </c>
      <c r="J262" s="42">
        <v>820.76</v>
      </c>
      <c r="K262" s="42">
        <v>0</v>
      </c>
      <c r="L262" s="42">
        <v>348.41</v>
      </c>
      <c r="M262" s="42">
        <v>348.41</v>
      </c>
      <c r="N262" s="42">
        <v>348.41</v>
      </c>
      <c r="O262" s="42">
        <v>472.35</v>
      </c>
    </row>
    <row r="263" spans="1:15" x14ac:dyDescent="0.2">
      <c r="A263" s="43" t="s">
        <v>185</v>
      </c>
      <c r="B263" s="43" t="s">
        <v>262</v>
      </c>
      <c r="C263" s="43">
        <v>1</v>
      </c>
      <c r="D263" s="43" t="s">
        <v>190</v>
      </c>
      <c r="E263" s="43">
        <v>1</v>
      </c>
      <c r="F263" s="43">
        <v>3521</v>
      </c>
      <c r="G263" s="42" t="s">
        <v>231</v>
      </c>
      <c r="H263" s="42">
        <v>0</v>
      </c>
      <c r="I263" s="42">
        <v>348.41</v>
      </c>
      <c r="J263" s="42">
        <v>348.41</v>
      </c>
      <c r="K263" s="42">
        <v>0</v>
      </c>
      <c r="L263" s="42">
        <v>348.41</v>
      </c>
      <c r="M263" s="42">
        <v>348.41</v>
      </c>
      <c r="N263" s="42">
        <v>348.41</v>
      </c>
      <c r="O263" s="42">
        <v>0</v>
      </c>
    </row>
    <row r="264" spans="1:15" x14ac:dyDescent="0.2">
      <c r="A264" s="43" t="s">
        <v>185</v>
      </c>
      <c r="B264" s="43" t="s">
        <v>262</v>
      </c>
      <c r="C264" s="43">
        <v>1</v>
      </c>
      <c r="D264" s="43" t="s">
        <v>190</v>
      </c>
      <c r="E264" s="43">
        <v>1</v>
      </c>
      <c r="F264" s="43">
        <v>3821</v>
      </c>
      <c r="G264" s="42" t="s">
        <v>240</v>
      </c>
      <c r="H264" s="42">
        <v>0</v>
      </c>
      <c r="I264" s="42">
        <v>251.33</v>
      </c>
      <c r="J264" s="42">
        <v>251.33</v>
      </c>
      <c r="K264" s="42">
        <v>0</v>
      </c>
      <c r="L264" s="42">
        <v>0</v>
      </c>
      <c r="M264" s="42">
        <v>0</v>
      </c>
      <c r="N264" s="42">
        <v>0</v>
      </c>
      <c r="O264" s="42">
        <v>251.33</v>
      </c>
    </row>
    <row r="265" spans="1:15" x14ac:dyDescent="0.2">
      <c r="A265" s="43" t="s">
        <v>185</v>
      </c>
      <c r="B265" s="43" t="s">
        <v>262</v>
      </c>
      <c r="C265" s="43">
        <v>1</v>
      </c>
      <c r="D265" s="43" t="s">
        <v>190</v>
      </c>
      <c r="E265" s="43">
        <v>1</v>
      </c>
      <c r="F265" s="43">
        <v>3961</v>
      </c>
      <c r="G265" s="42" t="s">
        <v>243</v>
      </c>
      <c r="H265" s="42">
        <v>0</v>
      </c>
      <c r="I265" s="42">
        <v>221.02</v>
      </c>
      <c r="J265" s="42">
        <v>221.02</v>
      </c>
      <c r="K265" s="42">
        <v>0</v>
      </c>
      <c r="L265" s="42">
        <v>0</v>
      </c>
      <c r="M265" s="42">
        <v>0</v>
      </c>
      <c r="N265" s="42">
        <v>0</v>
      </c>
      <c r="O265" s="42">
        <v>221.02</v>
      </c>
    </row>
    <row r="266" spans="1:15" x14ac:dyDescent="0.2">
      <c r="A266" s="43" t="s">
        <v>185</v>
      </c>
      <c r="B266" s="43" t="s">
        <v>262</v>
      </c>
      <c r="C266" s="43">
        <v>1</v>
      </c>
      <c r="D266" s="43" t="s">
        <v>190</v>
      </c>
      <c r="E266" s="43">
        <v>2</v>
      </c>
      <c r="G266" s="42" t="s">
        <v>244</v>
      </c>
      <c r="H266" s="42">
        <v>0</v>
      </c>
      <c r="I266" s="42">
        <v>37984</v>
      </c>
      <c r="J266" s="42">
        <v>37984</v>
      </c>
      <c r="K266" s="42">
        <v>0</v>
      </c>
      <c r="L266" s="42">
        <v>37984</v>
      </c>
      <c r="M266" s="42">
        <v>37984</v>
      </c>
      <c r="N266" s="42">
        <v>37984</v>
      </c>
      <c r="O266" s="42">
        <v>0</v>
      </c>
    </row>
    <row r="267" spans="1:15" x14ac:dyDescent="0.2">
      <c r="A267" s="43" t="s">
        <v>185</v>
      </c>
      <c r="B267" s="43" t="s">
        <v>262</v>
      </c>
      <c r="C267" s="43">
        <v>1</v>
      </c>
      <c r="D267" s="43" t="s">
        <v>190</v>
      </c>
      <c r="E267" s="43">
        <v>2</v>
      </c>
      <c r="F267" s="43">
        <v>5151</v>
      </c>
      <c r="G267" s="42" t="s">
        <v>245</v>
      </c>
      <c r="H267" s="42">
        <v>0</v>
      </c>
      <c r="I267" s="42">
        <v>13328</v>
      </c>
      <c r="J267" s="42">
        <v>13328</v>
      </c>
      <c r="K267" s="42">
        <v>0</v>
      </c>
      <c r="L267" s="42">
        <v>13328</v>
      </c>
      <c r="M267" s="42">
        <v>13328</v>
      </c>
      <c r="N267" s="42">
        <v>13328</v>
      </c>
      <c r="O267" s="42">
        <v>0</v>
      </c>
    </row>
    <row r="268" spans="1:15" x14ac:dyDescent="0.2">
      <c r="A268" s="43" t="s">
        <v>185</v>
      </c>
      <c r="B268" s="43" t="s">
        <v>262</v>
      </c>
      <c r="C268" s="43">
        <v>1</v>
      </c>
      <c r="D268" s="43" t="s">
        <v>190</v>
      </c>
      <c r="E268" s="43">
        <v>2</v>
      </c>
      <c r="F268" s="43">
        <v>5411</v>
      </c>
      <c r="G268" s="42" t="s">
        <v>246</v>
      </c>
      <c r="H268" s="42">
        <v>0</v>
      </c>
      <c r="I268" s="42">
        <v>24440</v>
      </c>
      <c r="J268" s="42">
        <v>24440</v>
      </c>
      <c r="K268" s="42">
        <v>0</v>
      </c>
      <c r="L268" s="42">
        <v>24440</v>
      </c>
      <c r="M268" s="42">
        <v>24440</v>
      </c>
      <c r="N268" s="42">
        <v>24440</v>
      </c>
      <c r="O268" s="42">
        <v>0</v>
      </c>
    </row>
    <row r="269" spans="1:15" x14ac:dyDescent="0.2">
      <c r="A269" s="43" t="s">
        <v>185</v>
      </c>
      <c r="B269" s="43" t="s">
        <v>262</v>
      </c>
      <c r="C269" s="43">
        <v>1</v>
      </c>
      <c r="D269" s="43" t="s">
        <v>190</v>
      </c>
      <c r="E269" s="43">
        <v>2</v>
      </c>
      <c r="F269" s="43">
        <v>5911</v>
      </c>
      <c r="G269" s="42" t="s">
        <v>247</v>
      </c>
      <c r="H269" s="42">
        <v>0</v>
      </c>
      <c r="I269" s="42">
        <v>216</v>
      </c>
      <c r="J269" s="42">
        <v>216</v>
      </c>
      <c r="K269" s="42">
        <v>0</v>
      </c>
      <c r="L269" s="42">
        <v>216</v>
      </c>
      <c r="M269" s="42">
        <v>216</v>
      </c>
      <c r="N269" s="42">
        <v>216</v>
      </c>
      <c r="O269" s="42">
        <v>0</v>
      </c>
    </row>
    <row r="270" spans="1:15" x14ac:dyDescent="0.2">
      <c r="A270" s="43" t="s">
        <v>185</v>
      </c>
      <c r="B270" s="43" t="s">
        <v>262</v>
      </c>
      <c r="C270" s="43">
        <v>5</v>
      </c>
      <c r="G270" s="42" t="s">
        <v>248</v>
      </c>
      <c r="H270" s="42">
        <v>700000</v>
      </c>
      <c r="I270" s="42">
        <v>-584000</v>
      </c>
      <c r="J270" s="42">
        <v>116000</v>
      </c>
      <c r="K270" s="42">
        <v>0</v>
      </c>
      <c r="L270" s="42">
        <v>0</v>
      </c>
      <c r="M270" s="42">
        <v>0</v>
      </c>
      <c r="N270" s="42">
        <v>0</v>
      </c>
      <c r="O270" s="42">
        <v>116000</v>
      </c>
    </row>
    <row r="271" spans="1:15" x14ac:dyDescent="0.2">
      <c r="A271" s="43" t="s">
        <v>185</v>
      </c>
      <c r="B271" s="43" t="s">
        <v>262</v>
      </c>
      <c r="C271" s="43">
        <v>5</v>
      </c>
      <c r="D271" s="43" t="s">
        <v>190</v>
      </c>
      <c r="G271" s="42" t="s">
        <v>191</v>
      </c>
      <c r="H271" s="42">
        <v>700000</v>
      </c>
      <c r="I271" s="42">
        <v>-584000</v>
      </c>
      <c r="J271" s="42">
        <v>116000</v>
      </c>
      <c r="K271" s="42">
        <v>0</v>
      </c>
      <c r="L271" s="42">
        <v>0</v>
      </c>
      <c r="M271" s="42">
        <v>0</v>
      </c>
      <c r="N271" s="42">
        <v>0</v>
      </c>
      <c r="O271" s="42">
        <v>116000</v>
      </c>
    </row>
    <row r="272" spans="1:15" x14ac:dyDescent="0.2">
      <c r="A272" s="43" t="s">
        <v>185</v>
      </c>
      <c r="B272" s="43" t="s">
        <v>262</v>
      </c>
      <c r="C272" s="43">
        <v>5</v>
      </c>
      <c r="D272" s="43" t="s">
        <v>190</v>
      </c>
      <c r="E272" s="43">
        <v>1</v>
      </c>
      <c r="G272" s="42" t="s">
        <v>192</v>
      </c>
      <c r="H272" s="42">
        <v>700000</v>
      </c>
      <c r="I272" s="42">
        <v>-584000</v>
      </c>
      <c r="J272" s="42">
        <v>116000</v>
      </c>
      <c r="K272" s="42">
        <v>0</v>
      </c>
      <c r="L272" s="42">
        <v>0</v>
      </c>
      <c r="M272" s="42">
        <v>0</v>
      </c>
      <c r="N272" s="42">
        <v>0</v>
      </c>
      <c r="O272" s="42">
        <v>116000</v>
      </c>
    </row>
    <row r="273" spans="1:15" x14ac:dyDescent="0.2">
      <c r="A273" s="43" t="s">
        <v>185</v>
      </c>
      <c r="B273" s="43" t="s">
        <v>262</v>
      </c>
      <c r="C273" s="43">
        <v>5</v>
      </c>
      <c r="D273" s="43" t="s">
        <v>190</v>
      </c>
      <c r="E273" s="43">
        <v>1</v>
      </c>
      <c r="F273" s="43">
        <v>3331</v>
      </c>
      <c r="G273" s="42" t="s">
        <v>249</v>
      </c>
      <c r="H273" s="42">
        <v>700000</v>
      </c>
      <c r="I273" s="42">
        <v>-584000</v>
      </c>
      <c r="J273" s="42">
        <v>116000</v>
      </c>
      <c r="K273" s="42">
        <v>0</v>
      </c>
      <c r="L273" s="42">
        <v>0</v>
      </c>
      <c r="M273" s="42">
        <v>0</v>
      </c>
      <c r="N273" s="42">
        <v>0</v>
      </c>
      <c r="O273" s="42">
        <v>116000</v>
      </c>
    </row>
    <row r="274" spans="1:15" x14ac:dyDescent="0.2">
      <c r="A274" s="43" t="s">
        <v>185</v>
      </c>
      <c r="B274" s="43" t="s">
        <v>264</v>
      </c>
      <c r="G274" s="42" t="s">
        <v>265</v>
      </c>
      <c r="H274" s="42">
        <v>94368.95</v>
      </c>
      <c r="I274" s="42">
        <v>40558.379999999997</v>
      </c>
      <c r="J274" s="42">
        <v>134927.32999999999</v>
      </c>
      <c r="K274" s="42">
        <v>0</v>
      </c>
      <c r="L274" s="42">
        <v>129143.19</v>
      </c>
      <c r="M274" s="42">
        <v>129143.19</v>
      </c>
      <c r="N274" s="42">
        <v>129143.19</v>
      </c>
      <c r="O274" s="42">
        <v>5784.14</v>
      </c>
    </row>
    <row r="275" spans="1:15" x14ac:dyDescent="0.2">
      <c r="A275" s="43" t="s">
        <v>185</v>
      </c>
      <c r="B275" s="43" t="s">
        <v>264</v>
      </c>
      <c r="C275" s="43">
        <v>1</v>
      </c>
      <c r="G275" s="42" t="s">
        <v>189</v>
      </c>
      <c r="H275" s="42">
        <v>94368.95</v>
      </c>
      <c r="I275" s="42">
        <v>40558.379999999997</v>
      </c>
      <c r="J275" s="42">
        <v>134927.32999999999</v>
      </c>
      <c r="K275" s="42">
        <v>0</v>
      </c>
      <c r="L275" s="42">
        <v>129143.19</v>
      </c>
      <c r="M275" s="42">
        <v>129143.19</v>
      </c>
      <c r="N275" s="42">
        <v>129143.19</v>
      </c>
      <c r="O275" s="42">
        <v>5784.14</v>
      </c>
    </row>
    <row r="276" spans="1:15" x14ac:dyDescent="0.2">
      <c r="A276" s="43" t="s">
        <v>185</v>
      </c>
      <c r="B276" s="43" t="s">
        <v>264</v>
      </c>
      <c r="C276" s="43">
        <v>1</v>
      </c>
      <c r="D276" s="43" t="s">
        <v>190</v>
      </c>
      <c r="G276" s="42" t="s">
        <v>191</v>
      </c>
      <c r="H276" s="42">
        <v>94368.95</v>
      </c>
      <c r="I276" s="42">
        <v>40558.379999999997</v>
      </c>
      <c r="J276" s="42">
        <v>134927.32999999999</v>
      </c>
      <c r="K276" s="42">
        <v>0</v>
      </c>
      <c r="L276" s="42">
        <v>129143.19</v>
      </c>
      <c r="M276" s="42">
        <v>129143.19</v>
      </c>
      <c r="N276" s="42">
        <v>129143.19</v>
      </c>
      <c r="O276" s="42">
        <v>5784.14</v>
      </c>
    </row>
    <row r="277" spans="1:15" x14ac:dyDescent="0.2">
      <c r="A277" s="43" t="s">
        <v>185</v>
      </c>
      <c r="B277" s="43" t="s">
        <v>264</v>
      </c>
      <c r="C277" s="43">
        <v>1</v>
      </c>
      <c r="D277" s="43" t="s">
        <v>190</v>
      </c>
      <c r="E277" s="43">
        <v>1</v>
      </c>
      <c r="G277" s="42" t="s">
        <v>192</v>
      </c>
      <c r="H277" s="42">
        <v>92214.71</v>
      </c>
      <c r="I277" s="42">
        <v>-123.02</v>
      </c>
      <c r="J277" s="42">
        <v>92091.69</v>
      </c>
      <c r="K277" s="42">
        <v>0</v>
      </c>
      <c r="L277" s="42">
        <v>86307.55</v>
      </c>
      <c r="M277" s="42">
        <v>86307.55</v>
      </c>
      <c r="N277" s="42">
        <v>86307.55</v>
      </c>
      <c r="O277" s="42">
        <v>5784.14</v>
      </c>
    </row>
    <row r="278" spans="1:15" x14ac:dyDescent="0.2">
      <c r="A278" s="43" t="s">
        <v>185</v>
      </c>
      <c r="B278" s="43" t="s">
        <v>264</v>
      </c>
      <c r="C278" s="43">
        <v>1</v>
      </c>
      <c r="D278" s="43" t="s">
        <v>190</v>
      </c>
      <c r="E278" s="43">
        <v>1</v>
      </c>
      <c r="F278" s="43">
        <v>2111</v>
      </c>
      <c r="G278" s="42" t="s">
        <v>209</v>
      </c>
      <c r="H278" s="42">
        <v>1924.37</v>
      </c>
      <c r="I278" s="42">
        <v>0</v>
      </c>
      <c r="J278" s="42">
        <v>1924.37</v>
      </c>
      <c r="K278" s="42">
        <v>0</v>
      </c>
      <c r="L278" s="42">
        <v>1894</v>
      </c>
      <c r="M278" s="42">
        <v>1894</v>
      </c>
      <c r="N278" s="42">
        <v>1894</v>
      </c>
      <c r="O278" s="42">
        <v>30.37</v>
      </c>
    </row>
    <row r="279" spans="1:15" x14ac:dyDescent="0.2">
      <c r="A279" s="43" t="s">
        <v>185</v>
      </c>
      <c r="B279" s="43" t="s">
        <v>264</v>
      </c>
      <c r="C279" s="43">
        <v>1</v>
      </c>
      <c r="D279" s="43" t="s">
        <v>190</v>
      </c>
      <c r="E279" s="43">
        <v>1</v>
      </c>
      <c r="F279" s="43">
        <v>2121</v>
      </c>
      <c r="G279" s="42" t="s">
        <v>210</v>
      </c>
      <c r="H279" s="42">
        <v>1205.72</v>
      </c>
      <c r="I279" s="42">
        <v>0</v>
      </c>
      <c r="J279" s="42">
        <v>1205.72</v>
      </c>
      <c r="K279" s="42">
        <v>0</v>
      </c>
      <c r="L279" s="42">
        <v>1205.72</v>
      </c>
      <c r="M279" s="42">
        <v>1205.72</v>
      </c>
      <c r="N279" s="42">
        <v>1205.72</v>
      </c>
      <c r="O279" s="42">
        <v>0</v>
      </c>
    </row>
    <row r="280" spans="1:15" x14ac:dyDescent="0.2">
      <c r="A280" s="43" t="s">
        <v>185</v>
      </c>
      <c r="B280" s="43" t="s">
        <v>264</v>
      </c>
      <c r="C280" s="43">
        <v>1</v>
      </c>
      <c r="D280" s="43" t="s">
        <v>190</v>
      </c>
      <c r="E280" s="43">
        <v>1</v>
      </c>
      <c r="F280" s="43">
        <v>2161</v>
      </c>
      <c r="G280" s="42" t="s">
        <v>212</v>
      </c>
      <c r="H280" s="42">
        <v>147.25</v>
      </c>
      <c r="I280" s="42">
        <v>0</v>
      </c>
      <c r="J280" s="42">
        <v>147.25</v>
      </c>
      <c r="K280" s="42">
        <v>0</v>
      </c>
      <c r="L280" s="42">
        <v>147.25</v>
      </c>
      <c r="M280" s="42">
        <v>147.25</v>
      </c>
      <c r="N280" s="42">
        <v>147.25</v>
      </c>
      <c r="O280" s="42">
        <v>0</v>
      </c>
    </row>
    <row r="281" spans="1:15" x14ac:dyDescent="0.2">
      <c r="A281" s="43" t="s">
        <v>185</v>
      </c>
      <c r="B281" s="43" t="s">
        <v>264</v>
      </c>
      <c r="C281" s="43">
        <v>1</v>
      </c>
      <c r="D281" s="43" t="s">
        <v>190</v>
      </c>
      <c r="E281" s="43">
        <v>1</v>
      </c>
      <c r="F281" s="43">
        <v>2531</v>
      </c>
      <c r="G281" s="42" t="s">
        <v>266</v>
      </c>
      <c r="H281" s="42">
        <v>323.72000000000003</v>
      </c>
      <c r="I281" s="42">
        <v>150.78</v>
      </c>
      <c r="J281" s="42">
        <v>474.5</v>
      </c>
      <c r="K281" s="42">
        <v>0</v>
      </c>
      <c r="L281" s="42">
        <v>474.5</v>
      </c>
      <c r="M281" s="42">
        <v>474.5</v>
      </c>
      <c r="N281" s="42">
        <v>474.5</v>
      </c>
      <c r="O281" s="42">
        <v>0</v>
      </c>
    </row>
    <row r="282" spans="1:15" x14ac:dyDescent="0.2">
      <c r="A282" s="43" t="s">
        <v>185</v>
      </c>
      <c r="B282" s="43" t="s">
        <v>264</v>
      </c>
      <c r="C282" s="43">
        <v>1</v>
      </c>
      <c r="D282" s="43" t="s">
        <v>190</v>
      </c>
      <c r="E282" s="43">
        <v>1</v>
      </c>
      <c r="F282" s="43">
        <v>2612</v>
      </c>
      <c r="G282" s="42" t="s">
        <v>213</v>
      </c>
      <c r="H282" s="42">
        <v>5712.25</v>
      </c>
      <c r="I282" s="42">
        <v>0</v>
      </c>
      <c r="J282" s="42">
        <v>5712.25</v>
      </c>
      <c r="K282" s="42">
        <v>0</v>
      </c>
      <c r="L282" s="42">
        <v>5712.25</v>
      </c>
      <c r="M282" s="42">
        <v>5712.25</v>
      </c>
      <c r="N282" s="42">
        <v>5712.25</v>
      </c>
      <c r="O282" s="42">
        <v>0</v>
      </c>
    </row>
    <row r="283" spans="1:15" x14ac:dyDescent="0.2">
      <c r="A283" s="43" t="s">
        <v>185</v>
      </c>
      <c r="B283" s="43" t="s">
        <v>264</v>
      </c>
      <c r="C283" s="43">
        <v>1</v>
      </c>
      <c r="D283" s="43" t="s">
        <v>190</v>
      </c>
      <c r="E283" s="43">
        <v>1</v>
      </c>
      <c r="F283" s="43">
        <v>2711</v>
      </c>
      <c r="G283" s="42" t="s">
        <v>214</v>
      </c>
      <c r="H283" s="42">
        <v>2950.48</v>
      </c>
      <c r="I283" s="42">
        <v>-1741.48</v>
      </c>
      <c r="J283" s="42">
        <v>1209</v>
      </c>
      <c r="K283" s="42">
        <v>0</v>
      </c>
      <c r="L283" s="42">
        <v>1209</v>
      </c>
      <c r="M283" s="42">
        <v>1209</v>
      </c>
      <c r="N283" s="42">
        <v>1209</v>
      </c>
      <c r="O283" s="42">
        <v>0</v>
      </c>
    </row>
    <row r="284" spans="1:15" x14ac:dyDescent="0.2">
      <c r="A284" s="43" t="s">
        <v>185</v>
      </c>
      <c r="B284" s="43" t="s">
        <v>264</v>
      </c>
      <c r="C284" s="43">
        <v>1</v>
      </c>
      <c r="D284" s="43" t="s">
        <v>190</v>
      </c>
      <c r="E284" s="43">
        <v>1</v>
      </c>
      <c r="F284" s="43">
        <v>3111</v>
      </c>
      <c r="G284" s="42" t="s">
        <v>215</v>
      </c>
      <c r="H284" s="42">
        <v>5625.46</v>
      </c>
      <c r="I284" s="42">
        <v>0</v>
      </c>
      <c r="J284" s="42">
        <v>5625.46</v>
      </c>
      <c r="K284" s="42">
        <v>0</v>
      </c>
      <c r="L284" s="42">
        <v>5625.46</v>
      </c>
      <c r="M284" s="42">
        <v>5625.46</v>
      </c>
      <c r="N284" s="42">
        <v>5625.46</v>
      </c>
      <c r="O284" s="42">
        <v>0</v>
      </c>
    </row>
    <row r="285" spans="1:15" x14ac:dyDescent="0.2">
      <c r="A285" s="43" t="s">
        <v>185</v>
      </c>
      <c r="B285" s="43" t="s">
        <v>264</v>
      </c>
      <c r="C285" s="43">
        <v>1</v>
      </c>
      <c r="D285" s="43" t="s">
        <v>190</v>
      </c>
      <c r="E285" s="43">
        <v>1</v>
      </c>
      <c r="F285" s="43">
        <v>3112</v>
      </c>
      <c r="G285" s="42" t="s">
        <v>216</v>
      </c>
      <c r="H285" s="42">
        <v>562.51</v>
      </c>
      <c r="I285" s="42">
        <v>-492.96</v>
      </c>
      <c r="J285" s="42">
        <v>69.55</v>
      </c>
      <c r="K285" s="42">
        <v>0</v>
      </c>
      <c r="L285" s="42">
        <v>69.55</v>
      </c>
      <c r="M285" s="42">
        <v>69.55</v>
      </c>
      <c r="N285" s="42">
        <v>69.55</v>
      </c>
      <c r="O285" s="42">
        <v>0</v>
      </c>
    </row>
    <row r="286" spans="1:15" x14ac:dyDescent="0.2">
      <c r="A286" s="43" t="s">
        <v>185</v>
      </c>
      <c r="B286" s="43" t="s">
        <v>264</v>
      </c>
      <c r="C286" s="43">
        <v>1</v>
      </c>
      <c r="D286" s="43" t="s">
        <v>190</v>
      </c>
      <c r="E286" s="43">
        <v>1</v>
      </c>
      <c r="F286" s="43">
        <v>3131</v>
      </c>
      <c r="G286" s="42" t="s">
        <v>217</v>
      </c>
      <c r="H286" s="42">
        <v>150</v>
      </c>
      <c r="I286" s="42">
        <v>0</v>
      </c>
      <c r="J286" s="42">
        <v>150</v>
      </c>
      <c r="K286" s="42">
        <v>0</v>
      </c>
      <c r="L286" s="42">
        <v>150</v>
      </c>
      <c r="M286" s="42">
        <v>150</v>
      </c>
      <c r="N286" s="42">
        <v>150</v>
      </c>
      <c r="O286" s="42">
        <v>0</v>
      </c>
    </row>
    <row r="287" spans="1:15" x14ac:dyDescent="0.2">
      <c r="A287" s="43" t="s">
        <v>185</v>
      </c>
      <c r="B287" s="43" t="s">
        <v>264</v>
      </c>
      <c r="C287" s="43">
        <v>1</v>
      </c>
      <c r="D287" s="43" t="s">
        <v>190</v>
      </c>
      <c r="E287" s="43">
        <v>1</v>
      </c>
      <c r="F287" s="43">
        <v>3141</v>
      </c>
      <c r="G287" s="42" t="s">
        <v>218</v>
      </c>
      <c r="H287" s="42">
        <v>3177.89</v>
      </c>
      <c r="I287" s="42">
        <v>-500</v>
      </c>
      <c r="J287" s="42">
        <v>2677.89</v>
      </c>
      <c r="K287" s="42">
        <v>0</v>
      </c>
      <c r="L287" s="42">
        <v>2677.89</v>
      </c>
      <c r="M287" s="42">
        <v>2677.89</v>
      </c>
      <c r="N287" s="42">
        <v>2677.89</v>
      </c>
      <c r="O287" s="42">
        <v>0</v>
      </c>
    </row>
    <row r="288" spans="1:15" x14ac:dyDescent="0.2">
      <c r="A288" s="43" t="s">
        <v>185</v>
      </c>
      <c r="B288" s="43" t="s">
        <v>264</v>
      </c>
      <c r="C288" s="43">
        <v>1</v>
      </c>
      <c r="D288" s="43" t="s">
        <v>190</v>
      </c>
      <c r="E288" s="43">
        <v>1</v>
      </c>
      <c r="F288" s="43">
        <v>3151</v>
      </c>
      <c r="G288" s="42" t="s">
        <v>219</v>
      </c>
      <c r="H288" s="42">
        <v>2308.3000000000002</v>
      </c>
      <c r="I288" s="42">
        <v>0</v>
      </c>
      <c r="J288" s="42">
        <v>2308.3000000000002</v>
      </c>
      <c r="K288" s="42">
        <v>0</v>
      </c>
      <c r="L288" s="42">
        <v>2308.3000000000002</v>
      </c>
      <c r="M288" s="42">
        <v>2308.3000000000002</v>
      </c>
      <c r="N288" s="42">
        <v>2308.3000000000002</v>
      </c>
      <c r="O288" s="42">
        <v>0</v>
      </c>
    </row>
    <row r="289" spans="1:15" x14ac:dyDescent="0.2">
      <c r="A289" s="43" t="s">
        <v>185</v>
      </c>
      <c r="B289" s="43" t="s">
        <v>264</v>
      </c>
      <c r="C289" s="43">
        <v>1</v>
      </c>
      <c r="D289" s="43" t="s">
        <v>190</v>
      </c>
      <c r="E289" s="43">
        <v>1</v>
      </c>
      <c r="F289" s="43">
        <v>3221</v>
      </c>
      <c r="G289" s="42" t="s">
        <v>222</v>
      </c>
      <c r="H289" s="42">
        <v>36027.24</v>
      </c>
      <c r="I289" s="42">
        <v>0</v>
      </c>
      <c r="J289" s="42">
        <v>36027.24</v>
      </c>
      <c r="K289" s="42">
        <v>0</v>
      </c>
      <c r="L289" s="42">
        <v>36027.24</v>
      </c>
      <c r="M289" s="42">
        <v>36027.24</v>
      </c>
      <c r="N289" s="42">
        <v>36027.24</v>
      </c>
      <c r="O289" s="42">
        <v>0</v>
      </c>
    </row>
    <row r="290" spans="1:15" x14ac:dyDescent="0.2">
      <c r="A290" s="43" t="s">
        <v>185</v>
      </c>
      <c r="B290" s="43" t="s">
        <v>264</v>
      </c>
      <c r="C290" s="43">
        <v>1</v>
      </c>
      <c r="D290" s="43" t="s">
        <v>190</v>
      </c>
      <c r="E290" s="43">
        <v>1</v>
      </c>
      <c r="F290" s="43">
        <v>3311</v>
      </c>
      <c r="G290" s="42" t="s">
        <v>225</v>
      </c>
      <c r="H290" s="42">
        <v>0</v>
      </c>
      <c r="I290" s="42">
        <v>2000</v>
      </c>
      <c r="J290" s="42">
        <v>2000</v>
      </c>
      <c r="K290" s="42">
        <v>0</v>
      </c>
      <c r="L290" s="42">
        <v>0</v>
      </c>
      <c r="M290" s="42">
        <v>0</v>
      </c>
      <c r="N290" s="42">
        <v>0</v>
      </c>
      <c r="O290" s="42">
        <v>2000</v>
      </c>
    </row>
    <row r="291" spans="1:15" x14ac:dyDescent="0.2">
      <c r="A291" s="43" t="s">
        <v>185</v>
      </c>
      <c r="B291" s="43" t="s">
        <v>264</v>
      </c>
      <c r="C291" s="43">
        <v>1</v>
      </c>
      <c r="D291" s="43" t="s">
        <v>190</v>
      </c>
      <c r="E291" s="43">
        <v>1</v>
      </c>
      <c r="F291" s="43">
        <v>3321</v>
      </c>
      <c r="G291" s="42" t="s">
        <v>259</v>
      </c>
      <c r="H291" s="42">
        <v>2525</v>
      </c>
      <c r="I291" s="42">
        <v>-2525</v>
      </c>
      <c r="J291" s="42">
        <v>0</v>
      </c>
      <c r="K291" s="42">
        <v>0</v>
      </c>
      <c r="L291" s="42">
        <v>0</v>
      </c>
      <c r="M291" s="42">
        <v>0</v>
      </c>
      <c r="N291" s="42">
        <v>0</v>
      </c>
      <c r="O291" s="42">
        <v>0</v>
      </c>
    </row>
    <row r="292" spans="1:15" x14ac:dyDescent="0.2">
      <c r="A292" s="43" t="s">
        <v>185</v>
      </c>
      <c r="B292" s="43" t="s">
        <v>264</v>
      </c>
      <c r="C292" s="43">
        <v>1</v>
      </c>
      <c r="D292" s="43" t="s">
        <v>190</v>
      </c>
      <c r="E292" s="43">
        <v>1</v>
      </c>
      <c r="F292" s="43">
        <v>3381</v>
      </c>
      <c r="G292" s="42" t="s">
        <v>227</v>
      </c>
      <c r="H292" s="42">
        <v>0</v>
      </c>
      <c r="I292" s="42">
        <v>225</v>
      </c>
      <c r="J292" s="42">
        <v>225</v>
      </c>
      <c r="K292" s="42">
        <v>0</v>
      </c>
      <c r="L292" s="42">
        <v>225</v>
      </c>
      <c r="M292" s="42">
        <v>225</v>
      </c>
      <c r="N292" s="42">
        <v>225</v>
      </c>
      <c r="O292" s="42">
        <v>0</v>
      </c>
    </row>
    <row r="293" spans="1:15" x14ac:dyDescent="0.2">
      <c r="A293" s="43" t="s">
        <v>185</v>
      </c>
      <c r="B293" s="43" t="s">
        <v>264</v>
      </c>
      <c r="C293" s="43">
        <v>1</v>
      </c>
      <c r="D293" s="43" t="s">
        <v>190</v>
      </c>
      <c r="E293" s="43">
        <v>1</v>
      </c>
      <c r="F293" s="43">
        <v>3411</v>
      </c>
      <c r="G293" s="42" t="s">
        <v>228</v>
      </c>
      <c r="H293" s="42">
        <v>834.85</v>
      </c>
      <c r="I293" s="42">
        <v>0</v>
      </c>
      <c r="J293" s="42">
        <v>834.85</v>
      </c>
      <c r="K293" s="42">
        <v>0</v>
      </c>
      <c r="L293" s="42">
        <v>525.87</v>
      </c>
      <c r="M293" s="42">
        <v>525.87</v>
      </c>
      <c r="N293" s="42">
        <v>525.87</v>
      </c>
      <c r="O293" s="42">
        <v>308.98</v>
      </c>
    </row>
    <row r="294" spans="1:15" x14ac:dyDescent="0.2">
      <c r="A294" s="43" t="s">
        <v>185</v>
      </c>
      <c r="B294" s="43" t="s">
        <v>264</v>
      </c>
      <c r="C294" s="43">
        <v>1</v>
      </c>
      <c r="D294" s="43" t="s">
        <v>190</v>
      </c>
      <c r="E294" s="43">
        <v>1</v>
      </c>
      <c r="F294" s="43">
        <v>3441</v>
      </c>
      <c r="G294" s="42" t="s">
        <v>229</v>
      </c>
      <c r="H294" s="42">
        <v>4079.74</v>
      </c>
      <c r="I294" s="42">
        <v>660</v>
      </c>
      <c r="J294" s="42">
        <v>4739.74</v>
      </c>
      <c r="K294" s="42">
        <v>0</v>
      </c>
      <c r="L294" s="42">
        <v>4739.74</v>
      </c>
      <c r="M294" s="42">
        <v>4739.74</v>
      </c>
      <c r="N294" s="42">
        <v>4739.74</v>
      </c>
      <c r="O294" s="42">
        <v>0</v>
      </c>
    </row>
    <row r="295" spans="1:15" x14ac:dyDescent="0.2">
      <c r="A295" s="43" t="s">
        <v>185</v>
      </c>
      <c r="B295" s="43" t="s">
        <v>264</v>
      </c>
      <c r="C295" s="43">
        <v>1</v>
      </c>
      <c r="D295" s="43" t="s">
        <v>190</v>
      </c>
      <c r="E295" s="43">
        <v>1</v>
      </c>
      <c r="F295" s="43">
        <v>3511</v>
      </c>
      <c r="G295" s="42" t="s">
        <v>230</v>
      </c>
      <c r="H295" s="42">
        <v>1335</v>
      </c>
      <c r="I295" s="42">
        <v>0</v>
      </c>
      <c r="J295" s="42">
        <v>1335</v>
      </c>
      <c r="K295" s="42">
        <v>0</v>
      </c>
      <c r="L295" s="42">
        <v>1335</v>
      </c>
      <c r="M295" s="42">
        <v>1335</v>
      </c>
      <c r="N295" s="42">
        <v>1335</v>
      </c>
      <c r="O295" s="42">
        <v>0</v>
      </c>
    </row>
    <row r="296" spans="1:15" x14ac:dyDescent="0.2">
      <c r="A296" s="43" t="s">
        <v>185</v>
      </c>
      <c r="B296" s="43" t="s">
        <v>264</v>
      </c>
      <c r="C296" s="43">
        <v>1</v>
      </c>
      <c r="D296" s="43" t="s">
        <v>190</v>
      </c>
      <c r="E296" s="43">
        <v>1</v>
      </c>
      <c r="F296" s="43">
        <v>3531</v>
      </c>
      <c r="G296" s="42" t="s">
        <v>232</v>
      </c>
      <c r="H296" s="42">
        <v>1718.16</v>
      </c>
      <c r="I296" s="42">
        <v>2449</v>
      </c>
      <c r="J296" s="42">
        <v>4167.16</v>
      </c>
      <c r="K296" s="42">
        <v>0</v>
      </c>
      <c r="L296" s="42">
        <v>4167.16</v>
      </c>
      <c r="M296" s="42">
        <v>4167.16</v>
      </c>
      <c r="N296" s="42">
        <v>4167.16</v>
      </c>
      <c r="O296" s="42">
        <v>0</v>
      </c>
    </row>
    <row r="297" spans="1:15" x14ac:dyDescent="0.2">
      <c r="A297" s="43" t="s">
        <v>185</v>
      </c>
      <c r="B297" s="43" t="s">
        <v>264</v>
      </c>
      <c r="C297" s="43">
        <v>1</v>
      </c>
      <c r="D297" s="43" t="s">
        <v>190</v>
      </c>
      <c r="E297" s="43">
        <v>1</v>
      </c>
      <c r="F297" s="43">
        <v>3551</v>
      </c>
      <c r="G297" s="42" t="s">
        <v>233</v>
      </c>
      <c r="H297" s="42">
        <v>3566.18</v>
      </c>
      <c r="I297" s="42">
        <v>1445</v>
      </c>
      <c r="J297" s="42">
        <v>5011.18</v>
      </c>
      <c r="K297" s="42">
        <v>0</v>
      </c>
      <c r="L297" s="42">
        <v>4566.18</v>
      </c>
      <c r="M297" s="42">
        <v>4566.18</v>
      </c>
      <c r="N297" s="42">
        <v>4566.18</v>
      </c>
      <c r="O297" s="42">
        <v>445</v>
      </c>
    </row>
    <row r="298" spans="1:15" x14ac:dyDescent="0.2">
      <c r="A298" s="43" t="s">
        <v>185</v>
      </c>
      <c r="B298" s="43" t="s">
        <v>264</v>
      </c>
      <c r="C298" s="43">
        <v>1</v>
      </c>
      <c r="D298" s="43" t="s">
        <v>190</v>
      </c>
      <c r="E298" s="43">
        <v>1</v>
      </c>
      <c r="F298" s="43">
        <v>3571</v>
      </c>
      <c r="G298" s="42" t="s">
        <v>234</v>
      </c>
      <c r="H298" s="42">
        <v>973.46</v>
      </c>
      <c r="I298" s="42">
        <v>0</v>
      </c>
      <c r="J298" s="42">
        <v>973.46</v>
      </c>
      <c r="K298" s="42">
        <v>0</v>
      </c>
      <c r="L298" s="42">
        <v>973.46</v>
      </c>
      <c r="M298" s="42">
        <v>973.46</v>
      </c>
      <c r="N298" s="42">
        <v>973.46</v>
      </c>
      <c r="O298" s="42">
        <v>0</v>
      </c>
    </row>
    <row r="299" spans="1:15" x14ac:dyDescent="0.2">
      <c r="A299" s="43" t="s">
        <v>185</v>
      </c>
      <c r="B299" s="43" t="s">
        <v>264</v>
      </c>
      <c r="C299" s="43">
        <v>1</v>
      </c>
      <c r="D299" s="43" t="s">
        <v>190</v>
      </c>
      <c r="E299" s="43">
        <v>1</v>
      </c>
      <c r="F299" s="43">
        <v>3611</v>
      </c>
      <c r="G299" s="42" t="s">
        <v>236</v>
      </c>
      <c r="H299" s="42">
        <v>819</v>
      </c>
      <c r="I299" s="42">
        <v>-600</v>
      </c>
      <c r="J299" s="42">
        <v>219</v>
      </c>
      <c r="K299" s="42">
        <v>0</v>
      </c>
      <c r="L299" s="42">
        <v>219</v>
      </c>
      <c r="M299" s="42">
        <v>219</v>
      </c>
      <c r="N299" s="42">
        <v>219</v>
      </c>
      <c r="O299" s="42">
        <v>0</v>
      </c>
    </row>
    <row r="300" spans="1:15" x14ac:dyDescent="0.2">
      <c r="A300" s="43" t="s">
        <v>185</v>
      </c>
      <c r="B300" s="43" t="s">
        <v>264</v>
      </c>
      <c r="C300" s="43">
        <v>1</v>
      </c>
      <c r="D300" s="43" t="s">
        <v>190</v>
      </c>
      <c r="E300" s="43">
        <v>1</v>
      </c>
      <c r="F300" s="43">
        <v>3721</v>
      </c>
      <c r="G300" s="42" t="s">
        <v>237</v>
      </c>
      <c r="H300" s="42">
        <v>663.58</v>
      </c>
      <c r="I300" s="42">
        <v>-663.58</v>
      </c>
      <c r="J300" s="42">
        <v>0</v>
      </c>
      <c r="K300" s="42">
        <v>0</v>
      </c>
      <c r="L300" s="42">
        <v>0</v>
      </c>
      <c r="M300" s="42">
        <v>0</v>
      </c>
      <c r="N300" s="42">
        <v>0</v>
      </c>
      <c r="O300" s="42">
        <v>0</v>
      </c>
    </row>
    <row r="301" spans="1:15" x14ac:dyDescent="0.2">
      <c r="A301" s="43" t="s">
        <v>185</v>
      </c>
      <c r="B301" s="43" t="s">
        <v>264</v>
      </c>
      <c r="C301" s="43">
        <v>1</v>
      </c>
      <c r="D301" s="43" t="s">
        <v>190</v>
      </c>
      <c r="E301" s="43">
        <v>1</v>
      </c>
      <c r="F301" s="43">
        <v>3751</v>
      </c>
      <c r="G301" s="42" t="s">
        <v>238</v>
      </c>
      <c r="H301" s="42">
        <v>867.78</v>
      </c>
      <c r="I301" s="42">
        <v>-867.78</v>
      </c>
      <c r="J301" s="42">
        <v>0</v>
      </c>
      <c r="K301" s="42">
        <v>0</v>
      </c>
      <c r="L301" s="42">
        <v>0</v>
      </c>
      <c r="M301" s="42">
        <v>0</v>
      </c>
      <c r="N301" s="42">
        <v>0</v>
      </c>
      <c r="O301" s="42">
        <v>0</v>
      </c>
    </row>
    <row r="302" spans="1:15" x14ac:dyDescent="0.2">
      <c r="A302" s="43" t="s">
        <v>185</v>
      </c>
      <c r="B302" s="43" t="s">
        <v>264</v>
      </c>
      <c r="C302" s="43">
        <v>1</v>
      </c>
      <c r="D302" s="43" t="s">
        <v>190</v>
      </c>
      <c r="E302" s="43">
        <v>1</v>
      </c>
      <c r="F302" s="43">
        <v>3791</v>
      </c>
      <c r="G302" s="42" t="s">
        <v>239</v>
      </c>
      <c r="H302" s="42">
        <v>363.64</v>
      </c>
      <c r="I302" s="42">
        <v>0</v>
      </c>
      <c r="J302" s="42">
        <v>363.64</v>
      </c>
      <c r="K302" s="42">
        <v>0</v>
      </c>
      <c r="L302" s="42">
        <v>215.9</v>
      </c>
      <c r="M302" s="42">
        <v>215.9</v>
      </c>
      <c r="N302" s="42">
        <v>215.9</v>
      </c>
      <c r="O302" s="42">
        <v>147.74</v>
      </c>
    </row>
    <row r="303" spans="1:15" x14ac:dyDescent="0.2">
      <c r="A303" s="43" t="s">
        <v>185</v>
      </c>
      <c r="B303" s="43" t="s">
        <v>264</v>
      </c>
      <c r="C303" s="43">
        <v>1</v>
      </c>
      <c r="D303" s="43" t="s">
        <v>190</v>
      </c>
      <c r="E303" s="43">
        <v>1</v>
      </c>
      <c r="F303" s="43">
        <v>3821</v>
      </c>
      <c r="G303" s="42" t="s">
        <v>240</v>
      </c>
      <c r="H303" s="42">
        <v>218.2</v>
      </c>
      <c r="I303" s="42">
        <v>0</v>
      </c>
      <c r="J303" s="42">
        <v>218.2</v>
      </c>
      <c r="K303" s="42">
        <v>0</v>
      </c>
      <c r="L303" s="42">
        <v>0</v>
      </c>
      <c r="M303" s="42">
        <v>0</v>
      </c>
      <c r="N303" s="42">
        <v>0</v>
      </c>
      <c r="O303" s="42">
        <v>218.2</v>
      </c>
    </row>
    <row r="304" spans="1:15" x14ac:dyDescent="0.2">
      <c r="A304" s="43" t="s">
        <v>185</v>
      </c>
      <c r="B304" s="43" t="s">
        <v>264</v>
      </c>
      <c r="C304" s="43">
        <v>1</v>
      </c>
      <c r="D304" s="43" t="s">
        <v>190</v>
      </c>
      <c r="E304" s="43">
        <v>1</v>
      </c>
      <c r="F304" s="43">
        <v>3852</v>
      </c>
      <c r="G304" s="42" t="s">
        <v>241</v>
      </c>
      <c r="H304" s="42">
        <v>1252.07</v>
      </c>
      <c r="I304" s="42">
        <v>0</v>
      </c>
      <c r="J304" s="42">
        <v>1252.07</v>
      </c>
      <c r="K304" s="42">
        <v>0</v>
      </c>
      <c r="L304" s="42">
        <v>1252.07</v>
      </c>
      <c r="M304" s="42">
        <v>1252.07</v>
      </c>
      <c r="N304" s="42">
        <v>1252.07</v>
      </c>
      <c r="O304" s="42">
        <v>0</v>
      </c>
    </row>
    <row r="305" spans="1:15" x14ac:dyDescent="0.2">
      <c r="A305" s="43" t="s">
        <v>185</v>
      </c>
      <c r="B305" s="43" t="s">
        <v>264</v>
      </c>
      <c r="C305" s="43">
        <v>1</v>
      </c>
      <c r="D305" s="43" t="s">
        <v>190</v>
      </c>
      <c r="E305" s="43">
        <v>1</v>
      </c>
      <c r="F305" s="43">
        <v>3921</v>
      </c>
      <c r="G305" s="42" t="s">
        <v>242</v>
      </c>
      <c r="H305" s="42">
        <v>12882.86</v>
      </c>
      <c r="I305" s="42">
        <v>338</v>
      </c>
      <c r="J305" s="42">
        <v>13220.86</v>
      </c>
      <c r="K305" s="42">
        <v>0</v>
      </c>
      <c r="L305" s="42">
        <v>10587.01</v>
      </c>
      <c r="M305" s="42">
        <v>10587.01</v>
      </c>
      <c r="N305" s="42">
        <v>10587.01</v>
      </c>
      <c r="O305" s="42">
        <v>2633.85</v>
      </c>
    </row>
    <row r="306" spans="1:15" x14ac:dyDescent="0.2">
      <c r="A306" s="43" t="s">
        <v>185</v>
      </c>
      <c r="B306" s="43" t="s">
        <v>264</v>
      </c>
      <c r="C306" s="43">
        <v>1</v>
      </c>
      <c r="D306" s="43" t="s">
        <v>190</v>
      </c>
      <c r="E306" s="43">
        <v>2</v>
      </c>
      <c r="G306" s="42" t="s">
        <v>244</v>
      </c>
      <c r="H306" s="42">
        <v>2154.2399999999998</v>
      </c>
      <c r="I306" s="42">
        <v>40681.4</v>
      </c>
      <c r="J306" s="42">
        <v>42835.64</v>
      </c>
      <c r="K306" s="42">
        <v>0</v>
      </c>
      <c r="L306" s="42">
        <v>42835.64</v>
      </c>
      <c r="M306" s="42">
        <v>42835.64</v>
      </c>
      <c r="N306" s="42">
        <v>42835.64</v>
      </c>
      <c r="O306" s="42">
        <v>0</v>
      </c>
    </row>
    <row r="307" spans="1:15" x14ac:dyDescent="0.2">
      <c r="A307" s="43" t="s">
        <v>185</v>
      </c>
      <c r="B307" s="43" t="s">
        <v>264</v>
      </c>
      <c r="C307" s="43">
        <v>1</v>
      </c>
      <c r="D307" s="43" t="s">
        <v>190</v>
      </c>
      <c r="E307" s="43">
        <v>2</v>
      </c>
      <c r="F307" s="43">
        <v>5151</v>
      </c>
      <c r="G307" s="42" t="s">
        <v>245</v>
      </c>
      <c r="H307" s="42">
        <v>0</v>
      </c>
      <c r="I307" s="42">
        <v>16013.4</v>
      </c>
      <c r="J307" s="42">
        <v>16013.4</v>
      </c>
      <c r="K307" s="42">
        <v>0</v>
      </c>
      <c r="L307" s="42">
        <v>16013.4</v>
      </c>
      <c r="M307" s="42">
        <v>16013.4</v>
      </c>
      <c r="N307" s="42">
        <v>16013.4</v>
      </c>
      <c r="O307" s="42">
        <v>0</v>
      </c>
    </row>
    <row r="308" spans="1:15" x14ac:dyDescent="0.2">
      <c r="A308" s="43" t="s">
        <v>185</v>
      </c>
      <c r="B308" s="43" t="s">
        <v>264</v>
      </c>
      <c r="C308" s="43">
        <v>1</v>
      </c>
      <c r="D308" s="43" t="s">
        <v>190</v>
      </c>
      <c r="E308" s="43">
        <v>2</v>
      </c>
      <c r="F308" s="43">
        <v>5411</v>
      </c>
      <c r="G308" s="42" t="s">
        <v>246</v>
      </c>
      <c r="H308" s="42">
        <v>0</v>
      </c>
      <c r="I308" s="42">
        <v>24445</v>
      </c>
      <c r="J308" s="42">
        <v>24445</v>
      </c>
      <c r="K308" s="42">
        <v>0</v>
      </c>
      <c r="L308" s="42">
        <v>24445</v>
      </c>
      <c r="M308" s="42">
        <v>24445</v>
      </c>
      <c r="N308" s="42">
        <v>24445</v>
      </c>
      <c r="O308" s="42">
        <v>0</v>
      </c>
    </row>
    <row r="309" spans="1:15" x14ac:dyDescent="0.2">
      <c r="A309" s="43" t="s">
        <v>185</v>
      </c>
      <c r="B309" s="43" t="s">
        <v>264</v>
      </c>
      <c r="C309" s="43">
        <v>1</v>
      </c>
      <c r="D309" s="43" t="s">
        <v>190</v>
      </c>
      <c r="E309" s="43">
        <v>2</v>
      </c>
      <c r="F309" s="43">
        <v>5911</v>
      </c>
      <c r="G309" s="42" t="s">
        <v>247</v>
      </c>
      <c r="H309" s="42">
        <v>2154.2399999999998</v>
      </c>
      <c r="I309" s="42">
        <v>223</v>
      </c>
      <c r="J309" s="42">
        <v>2377.2399999999998</v>
      </c>
      <c r="K309" s="42">
        <v>0</v>
      </c>
      <c r="L309" s="42">
        <v>2377.2399999999998</v>
      </c>
      <c r="M309" s="42">
        <v>2377.2399999999998</v>
      </c>
      <c r="N309" s="42">
        <v>2377.2399999999998</v>
      </c>
      <c r="O309" s="42">
        <v>0</v>
      </c>
    </row>
    <row r="310" spans="1:15" x14ac:dyDescent="0.2">
      <c r="A310" s="43" t="s">
        <v>185</v>
      </c>
      <c r="B310" s="43" t="s">
        <v>267</v>
      </c>
      <c r="G310" s="42" t="s">
        <v>268</v>
      </c>
      <c r="H310" s="42">
        <v>48578.78</v>
      </c>
      <c r="I310" s="42">
        <v>-12517.89</v>
      </c>
      <c r="J310" s="42">
        <v>36060.89</v>
      </c>
      <c r="K310" s="42">
        <v>0</v>
      </c>
      <c r="L310" s="42">
        <v>36060.49</v>
      </c>
      <c r="M310" s="42">
        <v>36060.49</v>
      </c>
      <c r="N310" s="42">
        <v>36060.49</v>
      </c>
      <c r="O310" s="42">
        <v>0.4</v>
      </c>
    </row>
    <row r="311" spans="1:15" x14ac:dyDescent="0.2">
      <c r="A311" s="43" t="s">
        <v>185</v>
      </c>
      <c r="B311" s="43" t="s">
        <v>267</v>
      </c>
      <c r="C311" s="43">
        <v>1</v>
      </c>
      <c r="G311" s="42" t="s">
        <v>189</v>
      </c>
      <c r="H311" s="42">
        <v>48578.78</v>
      </c>
      <c r="I311" s="42">
        <v>-12517.89</v>
      </c>
      <c r="J311" s="42">
        <v>36060.89</v>
      </c>
      <c r="K311" s="42">
        <v>0</v>
      </c>
      <c r="L311" s="42">
        <v>36060.49</v>
      </c>
      <c r="M311" s="42">
        <v>36060.49</v>
      </c>
      <c r="N311" s="42">
        <v>36060.49</v>
      </c>
      <c r="O311" s="42">
        <v>0.4</v>
      </c>
    </row>
    <row r="312" spans="1:15" x14ac:dyDescent="0.2">
      <c r="A312" s="43" t="s">
        <v>185</v>
      </c>
      <c r="B312" s="43" t="s">
        <v>267</v>
      </c>
      <c r="C312" s="43">
        <v>1</v>
      </c>
      <c r="D312" s="43" t="s">
        <v>190</v>
      </c>
      <c r="G312" s="42" t="s">
        <v>191</v>
      </c>
      <c r="H312" s="42">
        <v>48578.78</v>
      </c>
      <c r="I312" s="42">
        <v>-12517.89</v>
      </c>
      <c r="J312" s="42">
        <v>36060.89</v>
      </c>
      <c r="K312" s="42">
        <v>0</v>
      </c>
      <c r="L312" s="42">
        <v>36060.49</v>
      </c>
      <c r="M312" s="42">
        <v>36060.49</v>
      </c>
      <c r="N312" s="42">
        <v>36060.49</v>
      </c>
      <c r="O312" s="42">
        <v>0.4</v>
      </c>
    </row>
    <row r="313" spans="1:15" x14ac:dyDescent="0.2">
      <c r="A313" s="43" t="s">
        <v>185</v>
      </c>
      <c r="B313" s="43" t="s">
        <v>267</v>
      </c>
      <c r="C313" s="43">
        <v>1</v>
      </c>
      <c r="D313" s="43" t="s">
        <v>190</v>
      </c>
      <c r="E313" s="43">
        <v>1</v>
      </c>
      <c r="G313" s="42" t="s">
        <v>192</v>
      </c>
      <c r="H313" s="42">
        <v>47501.66</v>
      </c>
      <c r="I313" s="42">
        <v>-15197.29</v>
      </c>
      <c r="J313" s="42">
        <v>32304.37</v>
      </c>
      <c r="K313" s="42">
        <v>0</v>
      </c>
      <c r="L313" s="42">
        <v>32304.37</v>
      </c>
      <c r="M313" s="42">
        <v>32304.37</v>
      </c>
      <c r="N313" s="42">
        <v>32304.37</v>
      </c>
      <c r="O313" s="42">
        <v>0</v>
      </c>
    </row>
    <row r="314" spans="1:15" x14ac:dyDescent="0.2">
      <c r="A314" s="43" t="s">
        <v>185</v>
      </c>
      <c r="B314" s="43" t="s">
        <v>267</v>
      </c>
      <c r="C314" s="43">
        <v>1</v>
      </c>
      <c r="D314" s="43" t="s">
        <v>190</v>
      </c>
      <c r="E314" s="43">
        <v>1</v>
      </c>
      <c r="F314" s="43">
        <v>2111</v>
      </c>
      <c r="G314" s="42" t="s">
        <v>209</v>
      </c>
      <c r="H314" s="42">
        <v>616.97</v>
      </c>
      <c r="I314" s="42">
        <v>0</v>
      </c>
      <c r="J314" s="42">
        <v>616.97</v>
      </c>
      <c r="K314" s="42">
        <v>0</v>
      </c>
      <c r="L314" s="42">
        <v>616.97</v>
      </c>
      <c r="M314" s="42">
        <v>616.97</v>
      </c>
      <c r="N314" s="42">
        <v>616.97</v>
      </c>
      <c r="O314" s="42">
        <v>0</v>
      </c>
    </row>
    <row r="315" spans="1:15" x14ac:dyDescent="0.2">
      <c r="A315" s="43" t="s">
        <v>185</v>
      </c>
      <c r="B315" s="43" t="s">
        <v>267</v>
      </c>
      <c r="C315" s="43">
        <v>1</v>
      </c>
      <c r="D315" s="43" t="s">
        <v>190</v>
      </c>
      <c r="E315" s="43">
        <v>1</v>
      </c>
      <c r="F315" s="43">
        <v>2121</v>
      </c>
      <c r="G315" s="42" t="s">
        <v>210</v>
      </c>
      <c r="H315" s="42">
        <v>600</v>
      </c>
      <c r="I315" s="42">
        <v>0</v>
      </c>
      <c r="J315" s="42">
        <v>600</v>
      </c>
      <c r="K315" s="42">
        <v>0</v>
      </c>
      <c r="L315" s="42">
        <v>600</v>
      </c>
      <c r="M315" s="42">
        <v>600</v>
      </c>
      <c r="N315" s="42">
        <v>600</v>
      </c>
      <c r="O315" s="42">
        <v>0</v>
      </c>
    </row>
    <row r="316" spans="1:15" x14ac:dyDescent="0.2">
      <c r="A316" s="43" t="s">
        <v>185</v>
      </c>
      <c r="B316" s="43" t="s">
        <v>267</v>
      </c>
      <c r="C316" s="43">
        <v>1</v>
      </c>
      <c r="D316" s="43" t="s">
        <v>190</v>
      </c>
      <c r="E316" s="43">
        <v>1</v>
      </c>
      <c r="F316" s="43">
        <v>2151</v>
      </c>
      <c r="G316" s="42" t="s">
        <v>211</v>
      </c>
      <c r="H316" s="42">
        <v>29.02</v>
      </c>
      <c r="I316" s="42">
        <v>-29.02</v>
      </c>
      <c r="J316" s="42">
        <v>0</v>
      </c>
      <c r="K316" s="42">
        <v>0</v>
      </c>
      <c r="L316" s="42">
        <v>0</v>
      </c>
      <c r="M316" s="42">
        <v>0</v>
      </c>
      <c r="N316" s="42">
        <v>0</v>
      </c>
      <c r="O316" s="42">
        <v>0</v>
      </c>
    </row>
    <row r="317" spans="1:15" x14ac:dyDescent="0.2">
      <c r="A317" s="43" t="s">
        <v>185</v>
      </c>
      <c r="B317" s="43" t="s">
        <v>267</v>
      </c>
      <c r="C317" s="43">
        <v>1</v>
      </c>
      <c r="D317" s="43" t="s">
        <v>190</v>
      </c>
      <c r="E317" s="43">
        <v>1</v>
      </c>
      <c r="F317" s="43">
        <v>2161</v>
      </c>
      <c r="G317" s="42" t="s">
        <v>212</v>
      </c>
      <c r="H317" s="42">
        <v>200</v>
      </c>
      <c r="I317" s="42">
        <v>0</v>
      </c>
      <c r="J317" s="42">
        <v>200</v>
      </c>
      <c r="K317" s="42">
        <v>0</v>
      </c>
      <c r="L317" s="42">
        <v>200</v>
      </c>
      <c r="M317" s="42">
        <v>200</v>
      </c>
      <c r="N317" s="42">
        <v>200</v>
      </c>
      <c r="O317" s="42">
        <v>0</v>
      </c>
    </row>
    <row r="318" spans="1:15" x14ac:dyDescent="0.2">
      <c r="A318" s="43" t="s">
        <v>185</v>
      </c>
      <c r="B318" s="43" t="s">
        <v>267</v>
      </c>
      <c r="C318" s="43">
        <v>1</v>
      </c>
      <c r="D318" s="43" t="s">
        <v>190</v>
      </c>
      <c r="E318" s="43">
        <v>1</v>
      </c>
      <c r="F318" s="43">
        <v>2531</v>
      </c>
      <c r="G318" s="42" t="s">
        <v>266</v>
      </c>
      <c r="H318" s="42">
        <v>229.79</v>
      </c>
      <c r="I318" s="42">
        <v>-229.79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</row>
    <row r="319" spans="1:15" x14ac:dyDescent="0.2">
      <c r="A319" s="43" t="s">
        <v>185</v>
      </c>
      <c r="B319" s="43" t="s">
        <v>267</v>
      </c>
      <c r="C319" s="43">
        <v>1</v>
      </c>
      <c r="D319" s="43" t="s">
        <v>190</v>
      </c>
      <c r="E319" s="43">
        <v>1</v>
      </c>
      <c r="F319" s="43">
        <v>2612</v>
      </c>
      <c r="G319" s="42" t="s">
        <v>213</v>
      </c>
      <c r="H319" s="42">
        <v>2636.5</v>
      </c>
      <c r="I319" s="42">
        <v>-1487.92</v>
      </c>
      <c r="J319" s="42">
        <v>1148.58</v>
      </c>
      <c r="K319" s="42">
        <v>0</v>
      </c>
      <c r="L319" s="42">
        <v>1148.58</v>
      </c>
      <c r="M319" s="42">
        <v>1148.58</v>
      </c>
      <c r="N319" s="42">
        <v>1148.58</v>
      </c>
      <c r="O319" s="42">
        <v>0</v>
      </c>
    </row>
    <row r="320" spans="1:15" x14ac:dyDescent="0.2">
      <c r="A320" s="43" t="s">
        <v>185</v>
      </c>
      <c r="B320" s="43" t="s">
        <v>267</v>
      </c>
      <c r="C320" s="43">
        <v>1</v>
      </c>
      <c r="D320" s="43" t="s">
        <v>190</v>
      </c>
      <c r="E320" s="43">
        <v>1</v>
      </c>
      <c r="F320" s="43">
        <v>2711</v>
      </c>
      <c r="G320" s="42" t="s">
        <v>214</v>
      </c>
      <c r="H320" s="42">
        <v>1819.61</v>
      </c>
      <c r="I320" s="42">
        <v>-1819.61</v>
      </c>
      <c r="J320" s="42">
        <v>0</v>
      </c>
      <c r="K320" s="42">
        <v>0</v>
      </c>
      <c r="L320" s="42">
        <v>0</v>
      </c>
      <c r="M320" s="42">
        <v>0</v>
      </c>
      <c r="N320" s="42">
        <v>0</v>
      </c>
      <c r="O320" s="42">
        <v>0</v>
      </c>
    </row>
    <row r="321" spans="1:15" x14ac:dyDescent="0.2">
      <c r="A321" s="43" t="s">
        <v>185</v>
      </c>
      <c r="B321" s="43" t="s">
        <v>267</v>
      </c>
      <c r="C321" s="43">
        <v>1</v>
      </c>
      <c r="D321" s="43" t="s">
        <v>190</v>
      </c>
      <c r="E321" s="43">
        <v>1</v>
      </c>
      <c r="F321" s="43">
        <v>3111</v>
      </c>
      <c r="G321" s="42" t="s">
        <v>215</v>
      </c>
      <c r="H321" s="42">
        <v>5622.54</v>
      </c>
      <c r="I321" s="42">
        <v>-2396.0700000000002</v>
      </c>
      <c r="J321" s="42">
        <v>3226.47</v>
      </c>
      <c r="K321" s="42">
        <v>0</v>
      </c>
      <c r="L321" s="42">
        <v>3226.47</v>
      </c>
      <c r="M321" s="42">
        <v>3226.47</v>
      </c>
      <c r="N321" s="42">
        <v>3226.47</v>
      </c>
      <c r="O321" s="42">
        <v>0</v>
      </c>
    </row>
    <row r="322" spans="1:15" x14ac:dyDescent="0.2">
      <c r="A322" s="43" t="s">
        <v>185</v>
      </c>
      <c r="B322" s="43" t="s">
        <v>267</v>
      </c>
      <c r="C322" s="43">
        <v>1</v>
      </c>
      <c r="D322" s="43" t="s">
        <v>190</v>
      </c>
      <c r="E322" s="43">
        <v>1</v>
      </c>
      <c r="F322" s="43">
        <v>3112</v>
      </c>
      <c r="G322" s="42" t="s">
        <v>216</v>
      </c>
      <c r="H322" s="42">
        <v>562.26</v>
      </c>
      <c r="I322" s="42">
        <v>-492.71</v>
      </c>
      <c r="J322" s="42">
        <v>69.55</v>
      </c>
      <c r="K322" s="42">
        <v>0</v>
      </c>
      <c r="L322" s="42">
        <v>69.55</v>
      </c>
      <c r="M322" s="42">
        <v>69.55</v>
      </c>
      <c r="N322" s="42">
        <v>69.55</v>
      </c>
      <c r="O322" s="42">
        <v>0</v>
      </c>
    </row>
    <row r="323" spans="1:15" x14ac:dyDescent="0.2">
      <c r="A323" s="43" t="s">
        <v>185</v>
      </c>
      <c r="B323" s="43" t="s">
        <v>267</v>
      </c>
      <c r="C323" s="43">
        <v>1</v>
      </c>
      <c r="D323" s="43" t="s">
        <v>190</v>
      </c>
      <c r="E323" s="43">
        <v>1</v>
      </c>
      <c r="F323" s="43">
        <v>3131</v>
      </c>
      <c r="G323" s="42" t="s">
        <v>217</v>
      </c>
      <c r="H323" s="42">
        <v>149</v>
      </c>
      <c r="I323" s="42">
        <v>-77</v>
      </c>
      <c r="J323" s="42">
        <v>72</v>
      </c>
      <c r="K323" s="42">
        <v>0</v>
      </c>
      <c r="L323" s="42">
        <v>72</v>
      </c>
      <c r="M323" s="42">
        <v>72</v>
      </c>
      <c r="N323" s="42">
        <v>72</v>
      </c>
      <c r="O323" s="42">
        <v>0</v>
      </c>
    </row>
    <row r="324" spans="1:15" x14ac:dyDescent="0.2">
      <c r="A324" s="43" t="s">
        <v>185</v>
      </c>
      <c r="B324" s="43" t="s">
        <v>267</v>
      </c>
      <c r="C324" s="43">
        <v>1</v>
      </c>
      <c r="D324" s="43" t="s">
        <v>190</v>
      </c>
      <c r="E324" s="43">
        <v>1</v>
      </c>
      <c r="F324" s="43">
        <v>3141</v>
      </c>
      <c r="G324" s="42" t="s">
        <v>218</v>
      </c>
      <c r="H324" s="42">
        <v>3184.45</v>
      </c>
      <c r="I324" s="42">
        <v>-2170.9299999999998</v>
      </c>
      <c r="J324" s="42">
        <v>1013.52</v>
      </c>
      <c r="K324" s="42">
        <v>0</v>
      </c>
      <c r="L324" s="42">
        <v>1013.52</v>
      </c>
      <c r="M324" s="42">
        <v>1013.52</v>
      </c>
      <c r="N324" s="42">
        <v>1013.52</v>
      </c>
      <c r="O324" s="42">
        <v>0</v>
      </c>
    </row>
    <row r="325" spans="1:15" x14ac:dyDescent="0.2">
      <c r="A325" s="43" t="s">
        <v>185</v>
      </c>
      <c r="B325" s="43" t="s">
        <v>267</v>
      </c>
      <c r="C325" s="43">
        <v>1</v>
      </c>
      <c r="D325" s="43" t="s">
        <v>190</v>
      </c>
      <c r="E325" s="43">
        <v>1</v>
      </c>
      <c r="F325" s="43">
        <v>3151</v>
      </c>
      <c r="G325" s="42" t="s">
        <v>219</v>
      </c>
      <c r="H325" s="42">
        <v>2511.2399999999998</v>
      </c>
      <c r="I325" s="42">
        <v>-1705.03</v>
      </c>
      <c r="J325" s="42">
        <v>806.21</v>
      </c>
      <c r="K325" s="42">
        <v>0</v>
      </c>
      <c r="L325" s="42">
        <v>806.21</v>
      </c>
      <c r="M325" s="42">
        <v>806.21</v>
      </c>
      <c r="N325" s="42">
        <v>806.21</v>
      </c>
      <c r="O325" s="42">
        <v>0</v>
      </c>
    </row>
    <row r="326" spans="1:15" x14ac:dyDescent="0.2">
      <c r="A326" s="43" t="s">
        <v>185</v>
      </c>
      <c r="B326" s="43" t="s">
        <v>267</v>
      </c>
      <c r="C326" s="43">
        <v>1</v>
      </c>
      <c r="D326" s="43" t="s">
        <v>190</v>
      </c>
      <c r="E326" s="43">
        <v>1</v>
      </c>
      <c r="F326" s="43">
        <v>3181</v>
      </c>
      <c r="G326" s="42" t="s">
        <v>221</v>
      </c>
      <c r="H326" s="42">
        <v>54.55</v>
      </c>
      <c r="I326" s="42">
        <v>-54.55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</row>
    <row r="327" spans="1:15" x14ac:dyDescent="0.2">
      <c r="A327" s="43" t="s">
        <v>185</v>
      </c>
      <c r="B327" s="43" t="s">
        <v>267</v>
      </c>
      <c r="C327" s="43">
        <v>1</v>
      </c>
      <c r="D327" s="43" t="s">
        <v>190</v>
      </c>
      <c r="E327" s="43">
        <v>1</v>
      </c>
      <c r="F327" s="43">
        <v>3221</v>
      </c>
      <c r="G327" s="42" t="s">
        <v>222</v>
      </c>
      <c r="H327" s="42">
        <v>18173.62</v>
      </c>
      <c r="I327" s="42">
        <v>0</v>
      </c>
      <c r="J327" s="42">
        <v>18173.62</v>
      </c>
      <c r="K327" s="42">
        <v>0</v>
      </c>
      <c r="L327" s="42">
        <v>18173.62</v>
      </c>
      <c r="M327" s="42">
        <v>18173.62</v>
      </c>
      <c r="N327" s="42">
        <v>18173.62</v>
      </c>
      <c r="O327" s="42">
        <v>0</v>
      </c>
    </row>
    <row r="328" spans="1:15" x14ac:dyDescent="0.2">
      <c r="A328" s="43" t="s">
        <v>185</v>
      </c>
      <c r="B328" s="43" t="s">
        <v>267</v>
      </c>
      <c r="C328" s="43">
        <v>1</v>
      </c>
      <c r="D328" s="43" t="s">
        <v>190</v>
      </c>
      <c r="E328" s="43">
        <v>1</v>
      </c>
      <c r="F328" s="43">
        <v>3291</v>
      </c>
      <c r="G328" s="42" t="s">
        <v>224</v>
      </c>
      <c r="H328" s="42">
        <v>91</v>
      </c>
      <c r="I328" s="42">
        <v>-91</v>
      </c>
      <c r="J328" s="42">
        <v>0</v>
      </c>
      <c r="K328" s="42">
        <v>0</v>
      </c>
      <c r="L328" s="42">
        <v>0</v>
      </c>
      <c r="M328" s="42">
        <v>0</v>
      </c>
      <c r="N328" s="42">
        <v>0</v>
      </c>
      <c r="O328" s="42">
        <v>0</v>
      </c>
    </row>
    <row r="329" spans="1:15" x14ac:dyDescent="0.2">
      <c r="A329" s="43" t="s">
        <v>185</v>
      </c>
      <c r="B329" s="43" t="s">
        <v>267</v>
      </c>
      <c r="C329" s="43">
        <v>1</v>
      </c>
      <c r="D329" s="43" t="s">
        <v>190</v>
      </c>
      <c r="E329" s="43">
        <v>1</v>
      </c>
      <c r="F329" s="43">
        <v>3361</v>
      </c>
      <c r="G329" s="42" t="s">
        <v>226</v>
      </c>
      <c r="H329" s="42">
        <v>45.5</v>
      </c>
      <c r="I329" s="42">
        <v>-45.5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</row>
    <row r="330" spans="1:15" x14ac:dyDescent="0.2">
      <c r="A330" s="43" t="s">
        <v>185</v>
      </c>
      <c r="B330" s="43" t="s">
        <v>267</v>
      </c>
      <c r="C330" s="43">
        <v>1</v>
      </c>
      <c r="D330" s="43" t="s">
        <v>190</v>
      </c>
      <c r="E330" s="43">
        <v>1</v>
      </c>
      <c r="F330" s="43">
        <v>3381</v>
      </c>
      <c r="G330" s="42" t="s">
        <v>227</v>
      </c>
      <c r="H330" s="42">
        <v>0</v>
      </c>
      <c r="I330" s="42">
        <v>0</v>
      </c>
      <c r="J330" s="42">
        <v>0</v>
      </c>
      <c r="K330" s="42">
        <v>0</v>
      </c>
      <c r="L330" s="42">
        <v>0</v>
      </c>
      <c r="M330" s="42">
        <v>0</v>
      </c>
      <c r="N330" s="42">
        <v>0</v>
      </c>
      <c r="O330" s="42">
        <v>0</v>
      </c>
    </row>
    <row r="331" spans="1:15" x14ac:dyDescent="0.2">
      <c r="A331" s="43" t="s">
        <v>185</v>
      </c>
      <c r="B331" s="43" t="s">
        <v>267</v>
      </c>
      <c r="C331" s="43">
        <v>1</v>
      </c>
      <c r="D331" s="43" t="s">
        <v>190</v>
      </c>
      <c r="E331" s="43">
        <v>1</v>
      </c>
      <c r="F331" s="43">
        <v>3411</v>
      </c>
      <c r="G331" s="42" t="s">
        <v>228</v>
      </c>
      <c r="H331" s="42">
        <v>412.5</v>
      </c>
      <c r="I331" s="42">
        <v>-242.17</v>
      </c>
      <c r="J331" s="42">
        <v>170.33</v>
      </c>
      <c r="K331" s="42">
        <v>0</v>
      </c>
      <c r="L331" s="42">
        <v>170.33</v>
      </c>
      <c r="M331" s="42">
        <v>170.33</v>
      </c>
      <c r="N331" s="42">
        <v>170.33</v>
      </c>
      <c r="O331" s="42">
        <v>0</v>
      </c>
    </row>
    <row r="332" spans="1:15" x14ac:dyDescent="0.2">
      <c r="A332" s="43" t="s">
        <v>185</v>
      </c>
      <c r="B332" s="43" t="s">
        <v>267</v>
      </c>
      <c r="C332" s="43">
        <v>1</v>
      </c>
      <c r="D332" s="43" t="s">
        <v>190</v>
      </c>
      <c r="E332" s="43">
        <v>1</v>
      </c>
      <c r="F332" s="43">
        <v>3441</v>
      </c>
      <c r="G332" s="42" t="s">
        <v>229</v>
      </c>
      <c r="H332" s="42">
        <v>2386.1</v>
      </c>
      <c r="I332" s="42">
        <v>-1085.54</v>
      </c>
      <c r="J332" s="42">
        <v>1300.56</v>
      </c>
      <c r="K332" s="42">
        <v>0</v>
      </c>
      <c r="L332" s="42">
        <v>1300.56</v>
      </c>
      <c r="M332" s="42">
        <v>1300.56</v>
      </c>
      <c r="N332" s="42">
        <v>1300.56</v>
      </c>
      <c r="O332" s="42">
        <v>0</v>
      </c>
    </row>
    <row r="333" spans="1:15" x14ac:dyDescent="0.2">
      <c r="A333" s="43" t="s">
        <v>185</v>
      </c>
      <c r="B333" s="43" t="s">
        <v>267</v>
      </c>
      <c r="C333" s="43">
        <v>1</v>
      </c>
      <c r="D333" s="43" t="s">
        <v>190</v>
      </c>
      <c r="E333" s="43">
        <v>1</v>
      </c>
      <c r="F333" s="43">
        <v>3511</v>
      </c>
      <c r="G333" s="42" t="s">
        <v>230</v>
      </c>
      <c r="H333" s="42">
        <v>445</v>
      </c>
      <c r="I333" s="42">
        <v>0</v>
      </c>
      <c r="J333" s="42">
        <v>445</v>
      </c>
      <c r="K333" s="42">
        <v>0</v>
      </c>
      <c r="L333" s="42">
        <v>445</v>
      </c>
      <c r="M333" s="42">
        <v>445</v>
      </c>
      <c r="N333" s="42">
        <v>445</v>
      </c>
      <c r="O333" s="42">
        <v>0</v>
      </c>
    </row>
    <row r="334" spans="1:15" x14ac:dyDescent="0.2">
      <c r="A334" s="43" t="s">
        <v>185</v>
      </c>
      <c r="B334" s="43" t="s">
        <v>267</v>
      </c>
      <c r="C334" s="43">
        <v>1</v>
      </c>
      <c r="D334" s="43" t="s">
        <v>190</v>
      </c>
      <c r="E334" s="43">
        <v>1</v>
      </c>
      <c r="F334" s="43">
        <v>3521</v>
      </c>
      <c r="G334" s="42" t="s">
        <v>231</v>
      </c>
      <c r="H334" s="42">
        <v>0</v>
      </c>
      <c r="I334" s="42">
        <v>348.41</v>
      </c>
      <c r="J334" s="42">
        <v>348.41</v>
      </c>
      <c r="K334" s="42">
        <v>0</v>
      </c>
      <c r="L334" s="42">
        <v>348.41</v>
      </c>
      <c r="M334" s="42">
        <v>348.41</v>
      </c>
      <c r="N334" s="42">
        <v>348.41</v>
      </c>
      <c r="O334" s="42">
        <v>0</v>
      </c>
    </row>
    <row r="335" spans="1:15" x14ac:dyDescent="0.2">
      <c r="A335" s="43" t="s">
        <v>185</v>
      </c>
      <c r="B335" s="43" t="s">
        <v>267</v>
      </c>
      <c r="C335" s="43">
        <v>1</v>
      </c>
      <c r="D335" s="43" t="s">
        <v>190</v>
      </c>
      <c r="E335" s="43">
        <v>1</v>
      </c>
      <c r="F335" s="43">
        <v>3531</v>
      </c>
      <c r="G335" s="42" t="s">
        <v>232</v>
      </c>
      <c r="H335" s="42">
        <v>572.73</v>
      </c>
      <c r="I335" s="42">
        <v>0</v>
      </c>
      <c r="J335" s="42">
        <v>572.73</v>
      </c>
      <c r="K335" s="42">
        <v>0</v>
      </c>
      <c r="L335" s="42">
        <v>572.73</v>
      </c>
      <c r="M335" s="42">
        <v>572.73</v>
      </c>
      <c r="N335" s="42">
        <v>572.73</v>
      </c>
      <c r="O335" s="42">
        <v>0</v>
      </c>
    </row>
    <row r="336" spans="1:15" x14ac:dyDescent="0.2">
      <c r="A336" s="43" t="s">
        <v>185</v>
      </c>
      <c r="B336" s="43" t="s">
        <v>267</v>
      </c>
      <c r="C336" s="43">
        <v>1</v>
      </c>
      <c r="D336" s="43" t="s">
        <v>190</v>
      </c>
      <c r="E336" s="43">
        <v>1</v>
      </c>
      <c r="F336" s="43">
        <v>3551</v>
      </c>
      <c r="G336" s="42" t="s">
        <v>233</v>
      </c>
      <c r="H336" s="42">
        <v>2996.55</v>
      </c>
      <c r="I336" s="42">
        <v>0</v>
      </c>
      <c r="J336" s="42">
        <v>2996.55</v>
      </c>
      <c r="K336" s="42">
        <v>0</v>
      </c>
      <c r="L336" s="42">
        <v>2996.55</v>
      </c>
      <c r="M336" s="42">
        <v>2996.55</v>
      </c>
      <c r="N336" s="42">
        <v>2996.55</v>
      </c>
      <c r="O336" s="42">
        <v>0</v>
      </c>
    </row>
    <row r="337" spans="1:15" x14ac:dyDescent="0.2">
      <c r="A337" s="43" t="s">
        <v>185</v>
      </c>
      <c r="B337" s="43" t="s">
        <v>267</v>
      </c>
      <c r="C337" s="43">
        <v>1</v>
      </c>
      <c r="D337" s="43" t="s">
        <v>190</v>
      </c>
      <c r="E337" s="43">
        <v>1</v>
      </c>
      <c r="F337" s="43">
        <v>3571</v>
      </c>
      <c r="G337" s="42" t="s">
        <v>234</v>
      </c>
      <c r="H337" s="42">
        <v>728</v>
      </c>
      <c r="I337" s="42">
        <v>-728</v>
      </c>
      <c r="J337" s="42">
        <v>0</v>
      </c>
      <c r="K337" s="42">
        <v>0</v>
      </c>
      <c r="L337" s="42">
        <v>0</v>
      </c>
      <c r="M337" s="42">
        <v>0</v>
      </c>
      <c r="N337" s="42">
        <v>0</v>
      </c>
      <c r="O337" s="42">
        <v>0</v>
      </c>
    </row>
    <row r="338" spans="1:15" x14ac:dyDescent="0.2">
      <c r="A338" s="43" t="s">
        <v>185</v>
      </c>
      <c r="B338" s="43" t="s">
        <v>267</v>
      </c>
      <c r="C338" s="43">
        <v>1</v>
      </c>
      <c r="D338" s="43" t="s">
        <v>190</v>
      </c>
      <c r="E338" s="43">
        <v>1</v>
      </c>
      <c r="F338" s="43">
        <v>3611</v>
      </c>
      <c r="G338" s="42" t="s">
        <v>236</v>
      </c>
      <c r="H338" s="42">
        <v>273</v>
      </c>
      <c r="I338" s="42">
        <v>-273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</row>
    <row r="339" spans="1:15" x14ac:dyDescent="0.2">
      <c r="A339" s="43" t="s">
        <v>185</v>
      </c>
      <c r="B339" s="43" t="s">
        <v>267</v>
      </c>
      <c r="C339" s="43">
        <v>1</v>
      </c>
      <c r="D339" s="43" t="s">
        <v>190</v>
      </c>
      <c r="E339" s="43">
        <v>1</v>
      </c>
      <c r="F339" s="43">
        <v>3721</v>
      </c>
      <c r="G339" s="42" t="s">
        <v>237</v>
      </c>
      <c r="H339" s="42">
        <v>300.29000000000002</v>
      </c>
      <c r="I339" s="42">
        <v>-300.29000000000002</v>
      </c>
      <c r="J339" s="42">
        <v>0</v>
      </c>
      <c r="K339" s="42">
        <v>0</v>
      </c>
      <c r="L339" s="42">
        <v>0</v>
      </c>
      <c r="M339" s="42">
        <v>0</v>
      </c>
      <c r="N339" s="42">
        <v>0</v>
      </c>
      <c r="O339" s="42">
        <v>0</v>
      </c>
    </row>
    <row r="340" spans="1:15" x14ac:dyDescent="0.2">
      <c r="A340" s="43" t="s">
        <v>185</v>
      </c>
      <c r="B340" s="43" t="s">
        <v>267</v>
      </c>
      <c r="C340" s="43">
        <v>1</v>
      </c>
      <c r="D340" s="43" t="s">
        <v>190</v>
      </c>
      <c r="E340" s="43">
        <v>1</v>
      </c>
      <c r="F340" s="43">
        <v>3751</v>
      </c>
      <c r="G340" s="42" t="s">
        <v>238</v>
      </c>
      <c r="H340" s="42">
        <v>345.89</v>
      </c>
      <c r="I340" s="42">
        <v>-345.89</v>
      </c>
      <c r="J340" s="42">
        <v>0</v>
      </c>
      <c r="K340" s="42">
        <v>0</v>
      </c>
      <c r="L340" s="42">
        <v>0</v>
      </c>
      <c r="M340" s="42">
        <v>0</v>
      </c>
      <c r="N340" s="42">
        <v>0</v>
      </c>
      <c r="O340" s="42">
        <v>0</v>
      </c>
    </row>
    <row r="341" spans="1:15" x14ac:dyDescent="0.2">
      <c r="A341" s="43" t="s">
        <v>185</v>
      </c>
      <c r="B341" s="43" t="s">
        <v>267</v>
      </c>
      <c r="C341" s="43">
        <v>1</v>
      </c>
      <c r="D341" s="43" t="s">
        <v>190</v>
      </c>
      <c r="E341" s="43">
        <v>1</v>
      </c>
      <c r="F341" s="43">
        <v>3791</v>
      </c>
      <c r="G341" s="42" t="s">
        <v>239</v>
      </c>
      <c r="H341" s="42">
        <v>181.82</v>
      </c>
      <c r="I341" s="42">
        <v>-45.82</v>
      </c>
      <c r="J341" s="42">
        <v>136</v>
      </c>
      <c r="K341" s="42">
        <v>0</v>
      </c>
      <c r="L341" s="42">
        <v>136</v>
      </c>
      <c r="M341" s="42">
        <v>136</v>
      </c>
      <c r="N341" s="42">
        <v>136</v>
      </c>
      <c r="O341" s="42">
        <v>0</v>
      </c>
    </row>
    <row r="342" spans="1:15" x14ac:dyDescent="0.2">
      <c r="A342" s="43" t="s">
        <v>185</v>
      </c>
      <c r="B342" s="43" t="s">
        <v>267</v>
      </c>
      <c r="C342" s="43">
        <v>1</v>
      </c>
      <c r="D342" s="43" t="s">
        <v>190</v>
      </c>
      <c r="E342" s="43">
        <v>1</v>
      </c>
      <c r="F342" s="43">
        <v>3821</v>
      </c>
      <c r="G342" s="42" t="s">
        <v>240</v>
      </c>
      <c r="H342" s="42">
        <v>109.1</v>
      </c>
      <c r="I342" s="42">
        <v>-109.1</v>
      </c>
      <c r="J342" s="42">
        <v>0</v>
      </c>
      <c r="K342" s="42">
        <v>0</v>
      </c>
      <c r="L342" s="42">
        <v>0</v>
      </c>
      <c r="M342" s="42">
        <v>0</v>
      </c>
      <c r="N342" s="42">
        <v>0</v>
      </c>
      <c r="O342" s="42">
        <v>0</v>
      </c>
    </row>
    <row r="343" spans="1:15" x14ac:dyDescent="0.2">
      <c r="A343" s="43" t="s">
        <v>185</v>
      </c>
      <c r="B343" s="43" t="s">
        <v>267</v>
      </c>
      <c r="C343" s="43">
        <v>1</v>
      </c>
      <c r="D343" s="43" t="s">
        <v>190</v>
      </c>
      <c r="E343" s="43">
        <v>1</v>
      </c>
      <c r="F343" s="43">
        <v>3852</v>
      </c>
      <c r="G343" s="42" t="s">
        <v>241</v>
      </c>
      <c r="H343" s="42">
        <v>1041.78</v>
      </c>
      <c r="I343" s="42">
        <v>-633.91</v>
      </c>
      <c r="J343" s="42">
        <v>407.87</v>
      </c>
      <c r="K343" s="42">
        <v>0</v>
      </c>
      <c r="L343" s="42">
        <v>407.87</v>
      </c>
      <c r="M343" s="42">
        <v>407.87</v>
      </c>
      <c r="N343" s="42">
        <v>407.87</v>
      </c>
      <c r="O343" s="42">
        <v>0</v>
      </c>
    </row>
    <row r="344" spans="1:15" x14ac:dyDescent="0.2">
      <c r="A344" s="43" t="s">
        <v>185</v>
      </c>
      <c r="B344" s="43" t="s">
        <v>267</v>
      </c>
      <c r="C344" s="43">
        <v>1</v>
      </c>
      <c r="D344" s="43" t="s">
        <v>190</v>
      </c>
      <c r="E344" s="43">
        <v>1</v>
      </c>
      <c r="F344" s="43">
        <v>3921</v>
      </c>
      <c r="G344" s="42" t="s">
        <v>242</v>
      </c>
      <c r="H344" s="42">
        <v>1182.8499999999999</v>
      </c>
      <c r="I344" s="42">
        <v>-1182.8499999999999</v>
      </c>
      <c r="J344" s="42">
        <v>0</v>
      </c>
      <c r="K344" s="42">
        <v>0</v>
      </c>
      <c r="L344" s="42">
        <v>0</v>
      </c>
      <c r="M344" s="42">
        <v>0</v>
      </c>
      <c r="N344" s="42">
        <v>0</v>
      </c>
      <c r="O344" s="42">
        <v>0</v>
      </c>
    </row>
    <row r="345" spans="1:15" x14ac:dyDescent="0.2">
      <c r="A345" s="43" t="s">
        <v>185</v>
      </c>
      <c r="B345" s="43" t="s">
        <v>267</v>
      </c>
      <c r="C345" s="43">
        <v>1</v>
      </c>
      <c r="D345" s="43" t="s">
        <v>190</v>
      </c>
      <c r="E345" s="43">
        <v>1</v>
      </c>
      <c r="F345" s="43">
        <v>3961</v>
      </c>
      <c r="G345" s="42" t="s">
        <v>243</v>
      </c>
      <c r="H345" s="42">
        <v>0</v>
      </c>
      <c r="I345" s="42">
        <v>0</v>
      </c>
      <c r="J345" s="42">
        <v>0</v>
      </c>
      <c r="K345" s="42">
        <v>0</v>
      </c>
      <c r="L345" s="42">
        <v>0</v>
      </c>
      <c r="M345" s="42">
        <v>0</v>
      </c>
      <c r="N345" s="42">
        <v>0</v>
      </c>
      <c r="O345" s="42">
        <v>0</v>
      </c>
    </row>
    <row r="346" spans="1:15" x14ac:dyDescent="0.2">
      <c r="A346" s="43" t="s">
        <v>185</v>
      </c>
      <c r="B346" s="43" t="s">
        <v>267</v>
      </c>
      <c r="C346" s="43">
        <v>1</v>
      </c>
      <c r="D346" s="43" t="s">
        <v>190</v>
      </c>
      <c r="E346" s="43">
        <v>2</v>
      </c>
      <c r="G346" s="42" t="s">
        <v>244</v>
      </c>
      <c r="H346" s="42">
        <v>1077.1199999999999</v>
      </c>
      <c r="I346" s="42">
        <v>2679.4</v>
      </c>
      <c r="J346" s="42">
        <v>3756.52</v>
      </c>
      <c r="K346" s="42">
        <v>0</v>
      </c>
      <c r="L346" s="42">
        <v>3756.12</v>
      </c>
      <c r="M346" s="42">
        <v>3756.12</v>
      </c>
      <c r="N346" s="42">
        <v>3756.12</v>
      </c>
      <c r="O346" s="42">
        <v>0.4</v>
      </c>
    </row>
    <row r="347" spans="1:15" x14ac:dyDescent="0.2">
      <c r="A347" s="43" t="s">
        <v>185</v>
      </c>
      <c r="B347" s="43" t="s">
        <v>267</v>
      </c>
      <c r="C347" s="43">
        <v>1</v>
      </c>
      <c r="D347" s="43" t="s">
        <v>190</v>
      </c>
      <c r="E347" s="43">
        <v>2</v>
      </c>
      <c r="F347" s="43">
        <v>5151</v>
      </c>
      <c r="G347" s="42" t="s">
        <v>245</v>
      </c>
      <c r="H347" s="42">
        <v>0</v>
      </c>
      <c r="I347" s="42">
        <v>2679.4</v>
      </c>
      <c r="J347" s="42">
        <v>2679.4</v>
      </c>
      <c r="K347" s="42">
        <v>0</v>
      </c>
      <c r="L347" s="42">
        <v>2679.4</v>
      </c>
      <c r="M347" s="42">
        <v>2679.4</v>
      </c>
      <c r="N347" s="42">
        <v>2679.4</v>
      </c>
      <c r="O347" s="42">
        <v>0</v>
      </c>
    </row>
    <row r="348" spans="1:15" x14ac:dyDescent="0.2">
      <c r="A348" s="43" t="s">
        <v>185</v>
      </c>
      <c r="B348" s="43" t="s">
        <v>267</v>
      </c>
      <c r="C348" s="43">
        <v>1</v>
      </c>
      <c r="D348" s="43" t="s">
        <v>190</v>
      </c>
      <c r="E348" s="43">
        <v>2</v>
      </c>
      <c r="F348" s="43">
        <v>5911</v>
      </c>
      <c r="G348" s="42" t="s">
        <v>247</v>
      </c>
      <c r="H348" s="42">
        <v>1077.1199999999999</v>
      </c>
      <c r="I348" s="42">
        <v>0</v>
      </c>
      <c r="J348" s="42">
        <v>1077.1199999999999</v>
      </c>
      <c r="K348" s="42">
        <v>0</v>
      </c>
      <c r="L348" s="42">
        <v>1076.72</v>
      </c>
      <c r="M348" s="42">
        <v>1076.72</v>
      </c>
      <c r="N348" s="42">
        <v>1076.72</v>
      </c>
      <c r="O348" s="42">
        <v>0.4</v>
      </c>
    </row>
    <row r="349" spans="1:15" x14ac:dyDescent="0.2">
      <c r="A349" s="43" t="s">
        <v>185</v>
      </c>
      <c r="B349" s="43" t="s">
        <v>269</v>
      </c>
      <c r="G349" s="42" t="s">
        <v>270</v>
      </c>
      <c r="H349" s="42">
        <v>48588.78</v>
      </c>
      <c r="I349" s="42">
        <v>-15883.12</v>
      </c>
      <c r="J349" s="42">
        <v>32705.66</v>
      </c>
      <c r="K349" s="42">
        <v>0</v>
      </c>
      <c r="L349" s="42">
        <v>32705.66</v>
      </c>
      <c r="M349" s="42">
        <v>32705.66</v>
      </c>
      <c r="N349" s="42">
        <v>32705.66</v>
      </c>
      <c r="O349" s="42">
        <v>0</v>
      </c>
    </row>
    <row r="350" spans="1:15" x14ac:dyDescent="0.2">
      <c r="A350" s="43" t="s">
        <v>185</v>
      </c>
      <c r="B350" s="43" t="s">
        <v>269</v>
      </c>
      <c r="C350" s="43">
        <v>1</v>
      </c>
      <c r="G350" s="42" t="s">
        <v>189</v>
      </c>
      <c r="H350" s="42">
        <v>48588.78</v>
      </c>
      <c r="I350" s="42">
        <v>-15883.12</v>
      </c>
      <c r="J350" s="42">
        <v>32705.66</v>
      </c>
      <c r="K350" s="42">
        <v>0</v>
      </c>
      <c r="L350" s="42">
        <v>32705.66</v>
      </c>
      <c r="M350" s="42">
        <v>32705.66</v>
      </c>
      <c r="N350" s="42">
        <v>32705.66</v>
      </c>
      <c r="O350" s="42">
        <v>0</v>
      </c>
    </row>
    <row r="351" spans="1:15" x14ac:dyDescent="0.2">
      <c r="A351" s="43" t="s">
        <v>185</v>
      </c>
      <c r="B351" s="43" t="s">
        <v>269</v>
      </c>
      <c r="C351" s="43">
        <v>1</v>
      </c>
      <c r="D351" s="43" t="s">
        <v>190</v>
      </c>
      <c r="G351" s="42" t="s">
        <v>191</v>
      </c>
      <c r="H351" s="42">
        <v>48588.78</v>
      </c>
      <c r="I351" s="42">
        <v>-15883.12</v>
      </c>
      <c r="J351" s="42">
        <v>32705.66</v>
      </c>
      <c r="K351" s="42">
        <v>0</v>
      </c>
      <c r="L351" s="42">
        <v>32705.66</v>
      </c>
      <c r="M351" s="42">
        <v>32705.66</v>
      </c>
      <c r="N351" s="42">
        <v>32705.66</v>
      </c>
      <c r="O351" s="42">
        <v>0</v>
      </c>
    </row>
    <row r="352" spans="1:15" x14ac:dyDescent="0.2">
      <c r="A352" s="43" t="s">
        <v>185</v>
      </c>
      <c r="B352" s="43" t="s">
        <v>269</v>
      </c>
      <c r="C352" s="43">
        <v>1</v>
      </c>
      <c r="D352" s="43" t="s">
        <v>190</v>
      </c>
      <c r="E352" s="43">
        <v>1</v>
      </c>
      <c r="G352" s="42" t="s">
        <v>192</v>
      </c>
      <c r="H352" s="42">
        <v>47511.66</v>
      </c>
      <c r="I352" s="42">
        <v>-18562.52</v>
      </c>
      <c r="J352" s="42">
        <v>28949.14</v>
      </c>
      <c r="K352" s="42">
        <v>0</v>
      </c>
      <c r="L352" s="42">
        <v>28949.14</v>
      </c>
      <c r="M352" s="42">
        <v>28949.14</v>
      </c>
      <c r="N352" s="42">
        <v>28949.14</v>
      </c>
      <c r="O352" s="42">
        <v>0</v>
      </c>
    </row>
    <row r="353" spans="1:15" x14ac:dyDescent="0.2">
      <c r="A353" s="43" t="s">
        <v>185</v>
      </c>
      <c r="B353" s="43" t="s">
        <v>269</v>
      </c>
      <c r="C353" s="43">
        <v>1</v>
      </c>
      <c r="D353" s="43" t="s">
        <v>190</v>
      </c>
      <c r="E353" s="43">
        <v>1</v>
      </c>
      <c r="F353" s="43">
        <v>2111</v>
      </c>
      <c r="G353" s="42" t="s">
        <v>209</v>
      </c>
      <c r="H353" s="42">
        <v>479</v>
      </c>
      <c r="I353" s="42">
        <v>0</v>
      </c>
      <c r="J353" s="42">
        <v>479</v>
      </c>
      <c r="K353" s="42">
        <v>0</v>
      </c>
      <c r="L353" s="42">
        <v>479</v>
      </c>
      <c r="M353" s="42">
        <v>479</v>
      </c>
      <c r="N353" s="42">
        <v>479</v>
      </c>
      <c r="O353" s="42">
        <v>0</v>
      </c>
    </row>
    <row r="354" spans="1:15" x14ac:dyDescent="0.2">
      <c r="A354" s="43" t="s">
        <v>185</v>
      </c>
      <c r="B354" s="43" t="s">
        <v>269</v>
      </c>
      <c r="C354" s="43">
        <v>1</v>
      </c>
      <c r="D354" s="43" t="s">
        <v>190</v>
      </c>
      <c r="E354" s="43">
        <v>1</v>
      </c>
      <c r="F354" s="43">
        <v>2121</v>
      </c>
      <c r="G354" s="42" t="s">
        <v>210</v>
      </c>
      <c r="H354" s="42">
        <v>757.98</v>
      </c>
      <c r="I354" s="42">
        <v>0</v>
      </c>
      <c r="J354" s="42">
        <v>757.98</v>
      </c>
      <c r="K354" s="42">
        <v>0</v>
      </c>
      <c r="L354" s="42">
        <v>757.98</v>
      </c>
      <c r="M354" s="42">
        <v>757.98</v>
      </c>
      <c r="N354" s="42">
        <v>757.98</v>
      </c>
      <c r="O354" s="42">
        <v>0</v>
      </c>
    </row>
    <row r="355" spans="1:15" x14ac:dyDescent="0.2">
      <c r="A355" s="43" t="s">
        <v>185</v>
      </c>
      <c r="B355" s="43" t="s">
        <v>269</v>
      </c>
      <c r="C355" s="43">
        <v>1</v>
      </c>
      <c r="D355" s="43" t="s">
        <v>190</v>
      </c>
      <c r="E355" s="43">
        <v>1</v>
      </c>
      <c r="F355" s="43">
        <v>2151</v>
      </c>
      <c r="G355" s="42" t="s">
        <v>211</v>
      </c>
      <c r="H355" s="42">
        <v>120</v>
      </c>
      <c r="I355" s="42">
        <v>-120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</row>
    <row r="356" spans="1:15" x14ac:dyDescent="0.2">
      <c r="A356" s="43" t="s">
        <v>185</v>
      </c>
      <c r="B356" s="43" t="s">
        <v>269</v>
      </c>
      <c r="C356" s="43">
        <v>1</v>
      </c>
      <c r="D356" s="43" t="s">
        <v>190</v>
      </c>
      <c r="E356" s="43">
        <v>1</v>
      </c>
      <c r="F356" s="43">
        <v>2161</v>
      </c>
      <c r="G356" s="42" t="s">
        <v>212</v>
      </c>
      <c r="H356" s="42">
        <v>75</v>
      </c>
      <c r="I356" s="42">
        <v>0</v>
      </c>
      <c r="J356" s="42">
        <v>75</v>
      </c>
      <c r="K356" s="42">
        <v>0</v>
      </c>
      <c r="L356" s="42">
        <v>75</v>
      </c>
      <c r="M356" s="42">
        <v>75</v>
      </c>
      <c r="N356" s="42">
        <v>75</v>
      </c>
      <c r="O356" s="42">
        <v>0</v>
      </c>
    </row>
    <row r="357" spans="1:15" x14ac:dyDescent="0.2">
      <c r="A357" s="43" t="s">
        <v>185</v>
      </c>
      <c r="B357" s="43" t="s">
        <v>269</v>
      </c>
      <c r="C357" s="43">
        <v>1</v>
      </c>
      <c r="D357" s="43" t="s">
        <v>190</v>
      </c>
      <c r="E357" s="43">
        <v>1</v>
      </c>
      <c r="F357" s="43">
        <v>2531</v>
      </c>
      <c r="G357" s="42" t="s">
        <v>266</v>
      </c>
      <c r="H357" s="42">
        <v>520.99</v>
      </c>
      <c r="I357" s="42">
        <v>-520.99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</row>
    <row r="358" spans="1:15" x14ac:dyDescent="0.2">
      <c r="A358" s="43" t="s">
        <v>185</v>
      </c>
      <c r="B358" s="43" t="s">
        <v>269</v>
      </c>
      <c r="C358" s="43">
        <v>1</v>
      </c>
      <c r="D358" s="43" t="s">
        <v>190</v>
      </c>
      <c r="E358" s="43">
        <v>1</v>
      </c>
      <c r="F358" s="43">
        <v>2612</v>
      </c>
      <c r="G358" s="42" t="s">
        <v>213</v>
      </c>
      <c r="H358" s="42">
        <v>490</v>
      </c>
      <c r="I358" s="42">
        <v>0</v>
      </c>
      <c r="J358" s="42">
        <v>490</v>
      </c>
      <c r="K358" s="42">
        <v>0</v>
      </c>
      <c r="L358" s="42">
        <v>490</v>
      </c>
      <c r="M358" s="42">
        <v>490</v>
      </c>
      <c r="N358" s="42">
        <v>490</v>
      </c>
      <c r="O358" s="42">
        <v>0</v>
      </c>
    </row>
    <row r="359" spans="1:15" x14ac:dyDescent="0.2">
      <c r="A359" s="43" t="s">
        <v>185</v>
      </c>
      <c r="B359" s="43" t="s">
        <v>269</v>
      </c>
      <c r="C359" s="43">
        <v>1</v>
      </c>
      <c r="D359" s="43" t="s">
        <v>190</v>
      </c>
      <c r="E359" s="43">
        <v>1</v>
      </c>
      <c r="F359" s="43">
        <v>2711</v>
      </c>
      <c r="G359" s="42" t="s">
        <v>214</v>
      </c>
      <c r="H359" s="42">
        <v>3698.92</v>
      </c>
      <c r="I359" s="42">
        <v>-3698.92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</row>
    <row r="360" spans="1:15" x14ac:dyDescent="0.2">
      <c r="A360" s="43" t="s">
        <v>185</v>
      </c>
      <c r="B360" s="43" t="s">
        <v>269</v>
      </c>
      <c r="C360" s="43">
        <v>1</v>
      </c>
      <c r="D360" s="43" t="s">
        <v>190</v>
      </c>
      <c r="E360" s="43">
        <v>1</v>
      </c>
      <c r="F360" s="43">
        <v>3111</v>
      </c>
      <c r="G360" s="42" t="s">
        <v>215</v>
      </c>
      <c r="H360" s="42">
        <v>5622.54</v>
      </c>
      <c r="I360" s="42">
        <v>-2396.0700000000002</v>
      </c>
      <c r="J360" s="42">
        <v>3226.47</v>
      </c>
      <c r="K360" s="42">
        <v>0</v>
      </c>
      <c r="L360" s="42">
        <v>3226.47</v>
      </c>
      <c r="M360" s="42">
        <v>3226.47</v>
      </c>
      <c r="N360" s="42">
        <v>3226.47</v>
      </c>
      <c r="O360" s="42">
        <v>0</v>
      </c>
    </row>
    <row r="361" spans="1:15" x14ac:dyDescent="0.2">
      <c r="A361" s="43" t="s">
        <v>185</v>
      </c>
      <c r="B361" s="43" t="s">
        <v>269</v>
      </c>
      <c r="C361" s="43">
        <v>1</v>
      </c>
      <c r="D361" s="43" t="s">
        <v>190</v>
      </c>
      <c r="E361" s="43">
        <v>1</v>
      </c>
      <c r="F361" s="43">
        <v>3112</v>
      </c>
      <c r="G361" s="42" t="s">
        <v>216</v>
      </c>
      <c r="H361" s="42">
        <v>562.26</v>
      </c>
      <c r="I361" s="42">
        <v>-492.71</v>
      </c>
      <c r="J361" s="42">
        <v>69.55</v>
      </c>
      <c r="K361" s="42">
        <v>0</v>
      </c>
      <c r="L361" s="42">
        <v>69.55</v>
      </c>
      <c r="M361" s="42">
        <v>69.55</v>
      </c>
      <c r="N361" s="42">
        <v>69.55</v>
      </c>
      <c r="O361" s="42">
        <v>0</v>
      </c>
    </row>
    <row r="362" spans="1:15" x14ac:dyDescent="0.2">
      <c r="A362" s="43" t="s">
        <v>185</v>
      </c>
      <c r="B362" s="43" t="s">
        <v>269</v>
      </c>
      <c r="C362" s="43">
        <v>1</v>
      </c>
      <c r="D362" s="43" t="s">
        <v>190</v>
      </c>
      <c r="E362" s="43">
        <v>1</v>
      </c>
      <c r="F362" s="43">
        <v>3131</v>
      </c>
      <c r="G362" s="42" t="s">
        <v>217</v>
      </c>
      <c r="H362" s="42">
        <v>149</v>
      </c>
      <c r="I362" s="42">
        <v>-149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</row>
    <row r="363" spans="1:15" x14ac:dyDescent="0.2">
      <c r="A363" s="43" t="s">
        <v>185</v>
      </c>
      <c r="B363" s="43" t="s">
        <v>269</v>
      </c>
      <c r="C363" s="43">
        <v>1</v>
      </c>
      <c r="D363" s="43" t="s">
        <v>190</v>
      </c>
      <c r="E363" s="43">
        <v>1</v>
      </c>
      <c r="F363" s="43">
        <v>3141</v>
      </c>
      <c r="G363" s="42" t="s">
        <v>218</v>
      </c>
      <c r="H363" s="42">
        <v>3184.5</v>
      </c>
      <c r="I363" s="42">
        <v>-2170.98</v>
      </c>
      <c r="J363" s="42">
        <v>1013.52</v>
      </c>
      <c r="K363" s="42">
        <v>0</v>
      </c>
      <c r="L363" s="42">
        <v>1013.52</v>
      </c>
      <c r="M363" s="42">
        <v>1013.52</v>
      </c>
      <c r="N363" s="42">
        <v>1013.52</v>
      </c>
      <c r="O363" s="42">
        <v>0</v>
      </c>
    </row>
    <row r="364" spans="1:15" x14ac:dyDescent="0.2">
      <c r="A364" s="43" t="s">
        <v>185</v>
      </c>
      <c r="B364" s="43" t="s">
        <v>269</v>
      </c>
      <c r="C364" s="43">
        <v>1</v>
      </c>
      <c r="D364" s="43" t="s">
        <v>190</v>
      </c>
      <c r="E364" s="43">
        <v>1</v>
      </c>
      <c r="F364" s="43">
        <v>3151</v>
      </c>
      <c r="G364" s="42" t="s">
        <v>219</v>
      </c>
      <c r="H364" s="42">
        <v>2511.2399999999998</v>
      </c>
      <c r="I364" s="42">
        <v>-1705.03</v>
      </c>
      <c r="J364" s="42">
        <v>806.21</v>
      </c>
      <c r="K364" s="42">
        <v>0</v>
      </c>
      <c r="L364" s="42">
        <v>806.21</v>
      </c>
      <c r="M364" s="42">
        <v>806.21</v>
      </c>
      <c r="N364" s="42">
        <v>806.21</v>
      </c>
      <c r="O364" s="42">
        <v>0</v>
      </c>
    </row>
    <row r="365" spans="1:15" x14ac:dyDescent="0.2">
      <c r="A365" s="43" t="s">
        <v>185</v>
      </c>
      <c r="B365" s="43" t="s">
        <v>269</v>
      </c>
      <c r="C365" s="43">
        <v>1</v>
      </c>
      <c r="D365" s="43" t="s">
        <v>190</v>
      </c>
      <c r="E365" s="43">
        <v>1</v>
      </c>
      <c r="F365" s="43">
        <v>3181</v>
      </c>
      <c r="G365" s="42" t="s">
        <v>221</v>
      </c>
      <c r="H365" s="42">
        <v>54.55</v>
      </c>
      <c r="I365" s="42">
        <v>-54.55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</row>
    <row r="366" spans="1:15" x14ac:dyDescent="0.2">
      <c r="A366" s="43" t="s">
        <v>185</v>
      </c>
      <c r="B366" s="43" t="s">
        <v>269</v>
      </c>
      <c r="C366" s="43">
        <v>1</v>
      </c>
      <c r="D366" s="43" t="s">
        <v>190</v>
      </c>
      <c r="E366" s="43">
        <v>1</v>
      </c>
      <c r="F366" s="43">
        <v>3221</v>
      </c>
      <c r="G366" s="42" t="s">
        <v>222</v>
      </c>
      <c r="H366" s="42">
        <v>18173.5</v>
      </c>
      <c r="I366" s="42">
        <v>-2207.67</v>
      </c>
      <c r="J366" s="42">
        <v>15965.83</v>
      </c>
      <c r="K366" s="42">
        <v>0</v>
      </c>
      <c r="L366" s="42">
        <v>15965.83</v>
      </c>
      <c r="M366" s="42">
        <v>15965.83</v>
      </c>
      <c r="N366" s="42">
        <v>15965.83</v>
      </c>
      <c r="O366" s="42">
        <v>0</v>
      </c>
    </row>
    <row r="367" spans="1:15" x14ac:dyDescent="0.2">
      <c r="A367" s="43" t="s">
        <v>185</v>
      </c>
      <c r="B367" s="43" t="s">
        <v>269</v>
      </c>
      <c r="C367" s="43">
        <v>1</v>
      </c>
      <c r="D367" s="43" t="s">
        <v>190</v>
      </c>
      <c r="E367" s="43">
        <v>1</v>
      </c>
      <c r="F367" s="43">
        <v>3291</v>
      </c>
      <c r="G367" s="42" t="s">
        <v>224</v>
      </c>
      <c r="H367" s="42">
        <v>91</v>
      </c>
      <c r="I367" s="42">
        <v>-91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</row>
    <row r="368" spans="1:15" x14ac:dyDescent="0.2">
      <c r="A368" s="43" t="s">
        <v>185</v>
      </c>
      <c r="B368" s="43" t="s">
        <v>269</v>
      </c>
      <c r="C368" s="43">
        <v>1</v>
      </c>
      <c r="D368" s="43" t="s">
        <v>190</v>
      </c>
      <c r="E368" s="43">
        <v>1</v>
      </c>
      <c r="F368" s="43">
        <v>3361</v>
      </c>
      <c r="G368" s="42" t="s">
        <v>226</v>
      </c>
      <c r="H368" s="42">
        <v>45.5</v>
      </c>
      <c r="I368" s="42">
        <v>-45.5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</row>
    <row r="369" spans="1:15" x14ac:dyDescent="0.2">
      <c r="A369" s="43" t="s">
        <v>185</v>
      </c>
      <c r="B369" s="43" t="s">
        <v>269</v>
      </c>
      <c r="C369" s="43">
        <v>1</v>
      </c>
      <c r="D369" s="43" t="s">
        <v>190</v>
      </c>
      <c r="E369" s="43">
        <v>1</v>
      </c>
      <c r="F369" s="43">
        <v>3381</v>
      </c>
      <c r="G369" s="42" t="s">
        <v>227</v>
      </c>
      <c r="H369" s="42">
        <v>0</v>
      </c>
      <c r="I369" s="42">
        <v>0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</row>
    <row r="370" spans="1:15" x14ac:dyDescent="0.2">
      <c r="A370" s="43" t="s">
        <v>185</v>
      </c>
      <c r="B370" s="43" t="s">
        <v>269</v>
      </c>
      <c r="C370" s="43">
        <v>1</v>
      </c>
      <c r="D370" s="43" t="s">
        <v>190</v>
      </c>
      <c r="E370" s="43">
        <v>1</v>
      </c>
      <c r="F370" s="43">
        <v>3411</v>
      </c>
      <c r="G370" s="42" t="s">
        <v>228</v>
      </c>
      <c r="H370" s="42">
        <v>412.57</v>
      </c>
      <c r="I370" s="42">
        <v>-242.24</v>
      </c>
      <c r="J370" s="42">
        <v>170.33</v>
      </c>
      <c r="K370" s="42">
        <v>0</v>
      </c>
      <c r="L370" s="42">
        <v>170.33</v>
      </c>
      <c r="M370" s="42">
        <v>170.33</v>
      </c>
      <c r="N370" s="42">
        <v>170.33</v>
      </c>
      <c r="O370" s="42">
        <v>0</v>
      </c>
    </row>
    <row r="371" spans="1:15" x14ac:dyDescent="0.2">
      <c r="A371" s="43" t="s">
        <v>185</v>
      </c>
      <c r="B371" s="43" t="s">
        <v>269</v>
      </c>
      <c r="C371" s="43">
        <v>1</v>
      </c>
      <c r="D371" s="43" t="s">
        <v>190</v>
      </c>
      <c r="E371" s="43">
        <v>1</v>
      </c>
      <c r="F371" s="43">
        <v>3441</v>
      </c>
      <c r="G371" s="42" t="s">
        <v>229</v>
      </c>
      <c r="H371" s="42">
        <v>2386.1</v>
      </c>
      <c r="I371" s="42">
        <v>-1085.54</v>
      </c>
      <c r="J371" s="42">
        <v>1300.56</v>
      </c>
      <c r="K371" s="42">
        <v>0</v>
      </c>
      <c r="L371" s="42">
        <v>1300.56</v>
      </c>
      <c r="M371" s="42">
        <v>1300.56</v>
      </c>
      <c r="N371" s="42">
        <v>1300.56</v>
      </c>
      <c r="O371" s="42">
        <v>0</v>
      </c>
    </row>
    <row r="372" spans="1:15" x14ac:dyDescent="0.2">
      <c r="A372" s="43" t="s">
        <v>185</v>
      </c>
      <c r="B372" s="43" t="s">
        <v>269</v>
      </c>
      <c r="C372" s="43">
        <v>1</v>
      </c>
      <c r="D372" s="43" t="s">
        <v>190</v>
      </c>
      <c r="E372" s="43">
        <v>1</v>
      </c>
      <c r="F372" s="43">
        <v>3511</v>
      </c>
      <c r="G372" s="42" t="s">
        <v>230</v>
      </c>
      <c r="H372" s="42">
        <v>445</v>
      </c>
      <c r="I372" s="42">
        <v>0</v>
      </c>
      <c r="J372" s="42">
        <v>445</v>
      </c>
      <c r="K372" s="42">
        <v>0</v>
      </c>
      <c r="L372" s="42">
        <v>445</v>
      </c>
      <c r="M372" s="42">
        <v>445</v>
      </c>
      <c r="N372" s="42">
        <v>445</v>
      </c>
      <c r="O372" s="42">
        <v>0</v>
      </c>
    </row>
    <row r="373" spans="1:15" x14ac:dyDescent="0.2">
      <c r="A373" s="43" t="s">
        <v>185</v>
      </c>
      <c r="B373" s="43" t="s">
        <v>269</v>
      </c>
      <c r="C373" s="43">
        <v>1</v>
      </c>
      <c r="D373" s="43" t="s">
        <v>190</v>
      </c>
      <c r="E373" s="43">
        <v>1</v>
      </c>
      <c r="F373" s="43">
        <v>3521</v>
      </c>
      <c r="G373" s="42" t="s">
        <v>231</v>
      </c>
      <c r="H373" s="42">
        <v>0</v>
      </c>
      <c r="I373" s="42">
        <v>348.41</v>
      </c>
      <c r="J373" s="42">
        <v>348.41</v>
      </c>
      <c r="K373" s="42">
        <v>0</v>
      </c>
      <c r="L373" s="42">
        <v>348.41</v>
      </c>
      <c r="M373" s="42">
        <v>348.41</v>
      </c>
      <c r="N373" s="42">
        <v>348.41</v>
      </c>
      <c r="O373" s="42">
        <v>0</v>
      </c>
    </row>
    <row r="374" spans="1:15" x14ac:dyDescent="0.2">
      <c r="A374" s="43" t="s">
        <v>185</v>
      </c>
      <c r="B374" s="43" t="s">
        <v>269</v>
      </c>
      <c r="C374" s="43">
        <v>1</v>
      </c>
      <c r="D374" s="43" t="s">
        <v>190</v>
      </c>
      <c r="E374" s="43">
        <v>1</v>
      </c>
      <c r="F374" s="43">
        <v>3531</v>
      </c>
      <c r="G374" s="42" t="s">
        <v>232</v>
      </c>
      <c r="H374" s="42">
        <v>572.73</v>
      </c>
      <c r="I374" s="42">
        <v>0</v>
      </c>
      <c r="J374" s="42">
        <v>572.73</v>
      </c>
      <c r="K374" s="42">
        <v>0</v>
      </c>
      <c r="L374" s="42">
        <v>572.73</v>
      </c>
      <c r="M374" s="42">
        <v>572.73</v>
      </c>
      <c r="N374" s="42">
        <v>572.73</v>
      </c>
      <c r="O374" s="42">
        <v>0</v>
      </c>
    </row>
    <row r="375" spans="1:15" x14ac:dyDescent="0.2">
      <c r="A375" s="43" t="s">
        <v>185</v>
      </c>
      <c r="B375" s="43" t="s">
        <v>269</v>
      </c>
      <c r="C375" s="43">
        <v>1</v>
      </c>
      <c r="D375" s="43" t="s">
        <v>190</v>
      </c>
      <c r="E375" s="43">
        <v>1</v>
      </c>
      <c r="F375" s="43">
        <v>3551</v>
      </c>
      <c r="G375" s="42" t="s">
        <v>233</v>
      </c>
      <c r="H375" s="42">
        <v>2996.55</v>
      </c>
      <c r="I375" s="42">
        <v>0</v>
      </c>
      <c r="J375" s="42">
        <v>2996.55</v>
      </c>
      <c r="K375" s="42">
        <v>0</v>
      </c>
      <c r="L375" s="42">
        <v>2996.55</v>
      </c>
      <c r="M375" s="42">
        <v>2996.55</v>
      </c>
      <c r="N375" s="42">
        <v>2996.55</v>
      </c>
      <c r="O375" s="42">
        <v>0</v>
      </c>
    </row>
    <row r="376" spans="1:15" x14ac:dyDescent="0.2">
      <c r="A376" s="43" t="s">
        <v>185</v>
      </c>
      <c r="B376" s="43" t="s">
        <v>269</v>
      </c>
      <c r="C376" s="43">
        <v>1</v>
      </c>
      <c r="D376" s="43" t="s">
        <v>190</v>
      </c>
      <c r="E376" s="43">
        <v>1</v>
      </c>
      <c r="F376" s="43">
        <v>3571</v>
      </c>
      <c r="G376" s="42" t="s">
        <v>234</v>
      </c>
      <c r="H376" s="42">
        <v>728</v>
      </c>
      <c r="I376" s="42">
        <v>-728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</row>
    <row r="377" spans="1:15" x14ac:dyDescent="0.2">
      <c r="A377" s="43" t="s">
        <v>185</v>
      </c>
      <c r="B377" s="43" t="s">
        <v>269</v>
      </c>
      <c r="C377" s="43">
        <v>1</v>
      </c>
      <c r="D377" s="43" t="s">
        <v>190</v>
      </c>
      <c r="E377" s="43">
        <v>1</v>
      </c>
      <c r="F377" s="43">
        <v>3611</v>
      </c>
      <c r="G377" s="42" t="s">
        <v>236</v>
      </c>
      <c r="H377" s="42">
        <v>273</v>
      </c>
      <c r="I377" s="42">
        <v>-273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</row>
    <row r="378" spans="1:15" x14ac:dyDescent="0.2">
      <c r="A378" s="43" t="s">
        <v>185</v>
      </c>
      <c r="B378" s="43" t="s">
        <v>269</v>
      </c>
      <c r="C378" s="43">
        <v>1</v>
      </c>
      <c r="D378" s="43" t="s">
        <v>190</v>
      </c>
      <c r="E378" s="43">
        <v>1</v>
      </c>
      <c r="F378" s="43">
        <v>3721</v>
      </c>
      <c r="G378" s="42" t="s">
        <v>237</v>
      </c>
      <c r="H378" s="42">
        <v>300.29000000000002</v>
      </c>
      <c r="I378" s="42">
        <v>-300.29000000000002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</row>
    <row r="379" spans="1:15" x14ac:dyDescent="0.2">
      <c r="A379" s="43" t="s">
        <v>185</v>
      </c>
      <c r="B379" s="43" t="s">
        <v>269</v>
      </c>
      <c r="C379" s="43">
        <v>1</v>
      </c>
      <c r="D379" s="43" t="s">
        <v>190</v>
      </c>
      <c r="E379" s="43">
        <v>1</v>
      </c>
      <c r="F379" s="43">
        <v>3751</v>
      </c>
      <c r="G379" s="42" t="s">
        <v>238</v>
      </c>
      <c r="H379" s="42">
        <v>345.89</v>
      </c>
      <c r="I379" s="42">
        <v>-345.89</v>
      </c>
      <c r="J379" s="42">
        <v>0</v>
      </c>
      <c r="K379" s="42">
        <v>0</v>
      </c>
      <c r="L379" s="42">
        <v>0</v>
      </c>
      <c r="M379" s="42">
        <v>0</v>
      </c>
      <c r="N379" s="42">
        <v>0</v>
      </c>
      <c r="O379" s="42">
        <v>0</v>
      </c>
    </row>
    <row r="380" spans="1:15" x14ac:dyDescent="0.2">
      <c r="A380" s="43" t="s">
        <v>185</v>
      </c>
      <c r="B380" s="43" t="s">
        <v>269</v>
      </c>
      <c r="C380" s="43">
        <v>1</v>
      </c>
      <c r="D380" s="43" t="s">
        <v>190</v>
      </c>
      <c r="E380" s="43">
        <v>1</v>
      </c>
      <c r="F380" s="43">
        <v>3791</v>
      </c>
      <c r="G380" s="42" t="s">
        <v>239</v>
      </c>
      <c r="H380" s="42">
        <v>181.82</v>
      </c>
      <c r="I380" s="42">
        <v>-181.82</v>
      </c>
      <c r="J380" s="42">
        <v>0</v>
      </c>
      <c r="K380" s="42">
        <v>0</v>
      </c>
      <c r="L380" s="42">
        <v>0</v>
      </c>
      <c r="M380" s="42">
        <v>0</v>
      </c>
      <c r="N380" s="42">
        <v>0</v>
      </c>
      <c r="O380" s="42">
        <v>0</v>
      </c>
    </row>
    <row r="381" spans="1:15" x14ac:dyDescent="0.2">
      <c r="A381" s="43" t="s">
        <v>185</v>
      </c>
      <c r="B381" s="43" t="s">
        <v>269</v>
      </c>
      <c r="C381" s="43">
        <v>1</v>
      </c>
      <c r="D381" s="43" t="s">
        <v>190</v>
      </c>
      <c r="E381" s="43">
        <v>1</v>
      </c>
      <c r="F381" s="43">
        <v>3821</v>
      </c>
      <c r="G381" s="42" t="s">
        <v>240</v>
      </c>
      <c r="H381" s="42">
        <v>109.1</v>
      </c>
      <c r="I381" s="42">
        <v>-109.1</v>
      </c>
      <c r="J381" s="42">
        <v>0</v>
      </c>
      <c r="K381" s="42">
        <v>0</v>
      </c>
      <c r="L381" s="42">
        <v>0</v>
      </c>
      <c r="M381" s="42">
        <v>0</v>
      </c>
      <c r="N381" s="42">
        <v>0</v>
      </c>
      <c r="O381" s="42">
        <v>0</v>
      </c>
    </row>
    <row r="382" spans="1:15" x14ac:dyDescent="0.2">
      <c r="A382" s="43" t="s">
        <v>185</v>
      </c>
      <c r="B382" s="43" t="s">
        <v>269</v>
      </c>
      <c r="C382" s="43">
        <v>1</v>
      </c>
      <c r="D382" s="43" t="s">
        <v>190</v>
      </c>
      <c r="E382" s="43">
        <v>1</v>
      </c>
      <c r="F382" s="43">
        <v>3852</v>
      </c>
      <c r="G382" s="42" t="s">
        <v>241</v>
      </c>
      <c r="H382" s="42">
        <v>1041.78</v>
      </c>
      <c r="I382" s="42">
        <v>-809.78</v>
      </c>
      <c r="J382" s="42">
        <v>232</v>
      </c>
      <c r="K382" s="42">
        <v>0</v>
      </c>
      <c r="L382" s="42">
        <v>232</v>
      </c>
      <c r="M382" s="42">
        <v>232</v>
      </c>
      <c r="N382" s="42">
        <v>232</v>
      </c>
      <c r="O382" s="42">
        <v>0</v>
      </c>
    </row>
    <row r="383" spans="1:15" x14ac:dyDescent="0.2">
      <c r="A383" s="43" t="s">
        <v>185</v>
      </c>
      <c r="B383" s="43" t="s">
        <v>269</v>
      </c>
      <c r="C383" s="43">
        <v>1</v>
      </c>
      <c r="D383" s="43" t="s">
        <v>190</v>
      </c>
      <c r="E383" s="43">
        <v>1</v>
      </c>
      <c r="F383" s="43">
        <v>3921</v>
      </c>
      <c r="G383" s="42" t="s">
        <v>242</v>
      </c>
      <c r="H383" s="42">
        <v>1182.8499999999999</v>
      </c>
      <c r="I383" s="42">
        <v>-1182.8499999999999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</row>
    <row r="384" spans="1:15" x14ac:dyDescent="0.2">
      <c r="A384" s="43" t="s">
        <v>185</v>
      </c>
      <c r="B384" s="43" t="s">
        <v>269</v>
      </c>
      <c r="C384" s="43">
        <v>1</v>
      </c>
      <c r="D384" s="43" t="s">
        <v>190</v>
      </c>
      <c r="E384" s="43">
        <v>1</v>
      </c>
      <c r="F384" s="43">
        <v>3961</v>
      </c>
      <c r="G384" s="42" t="s">
        <v>243</v>
      </c>
      <c r="H384" s="42">
        <v>0</v>
      </c>
      <c r="I384" s="42">
        <v>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</row>
    <row r="385" spans="1:15" x14ac:dyDescent="0.2">
      <c r="A385" s="43" t="s">
        <v>185</v>
      </c>
      <c r="B385" s="43" t="s">
        <v>269</v>
      </c>
      <c r="C385" s="43">
        <v>1</v>
      </c>
      <c r="D385" s="43" t="s">
        <v>190</v>
      </c>
      <c r="E385" s="43">
        <v>2</v>
      </c>
      <c r="G385" s="42" t="s">
        <v>244</v>
      </c>
      <c r="H385" s="42">
        <v>1077.1199999999999</v>
      </c>
      <c r="I385" s="42">
        <v>2679.4</v>
      </c>
      <c r="J385" s="42">
        <v>3756.52</v>
      </c>
      <c r="K385" s="42">
        <v>0</v>
      </c>
      <c r="L385" s="42">
        <v>3756.52</v>
      </c>
      <c r="M385" s="42">
        <v>3756.52</v>
      </c>
      <c r="N385" s="42">
        <v>3756.52</v>
      </c>
      <c r="O385" s="42">
        <v>0</v>
      </c>
    </row>
    <row r="386" spans="1:15" x14ac:dyDescent="0.2">
      <c r="A386" s="43" t="s">
        <v>185</v>
      </c>
      <c r="B386" s="43" t="s">
        <v>269</v>
      </c>
      <c r="C386" s="43">
        <v>1</v>
      </c>
      <c r="D386" s="43" t="s">
        <v>190</v>
      </c>
      <c r="E386" s="43">
        <v>2</v>
      </c>
      <c r="F386" s="43">
        <v>5151</v>
      </c>
      <c r="G386" s="42" t="s">
        <v>245</v>
      </c>
      <c r="H386" s="42">
        <v>0</v>
      </c>
      <c r="I386" s="42">
        <v>2679.4</v>
      </c>
      <c r="J386" s="42">
        <v>2679.4</v>
      </c>
      <c r="K386" s="42">
        <v>0</v>
      </c>
      <c r="L386" s="42">
        <v>2679.4</v>
      </c>
      <c r="M386" s="42">
        <v>2679.4</v>
      </c>
      <c r="N386" s="42">
        <v>2679.4</v>
      </c>
      <c r="O386" s="42">
        <v>0</v>
      </c>
    </row>
    <row r="387" spans="1:15" x14ac:dyDescent="0.2">
      <c r="A387" s="43" t="s">
        <v>185</v>
      </c>
      <c r="B387" s="43" t="s">
        <v>269</v>
      </c>
      <c r="C387" s="43">
        <v>1</v>
      </c>
      <c r="D387" s="43" t="s">
        <v>190</v>
      </c>
      <c r="E387" s="43">
        <v>2</v>
      </c>
      <c r="F387" s="43">
        <v>5911</v>
      </c>
      <c r="G387" s="42" t="s">
        <v>247</v>
      </c>
      <c r="H387" s="42">
        <v>1077.1199999999999</v>
      </c>
      <c r="I387" s="42">
        <v>0</v>
      </c>
      <c r="J387" s="42">
        <v>1077.1199999999999</v>
      </c>
      <c r="K387" s="42">
        <v>0</v>
      </c>
      <c r="L387" s="42">
        <v>1077.1199999999999</v>
      </c>
      <c r="M387" s="42">
        <v>1077.1199999999999</v>
      </c>
      <c r="N387" s="42">
        <v>1077.1199999999999</v>
      </c>
      <c r="O387" s="42">
        <v>0</v>
      </c>
    </row>
    <row r="388" spans="1:15" x14ac:dyDescent="0.2">
      <c r="A388" s="43" t="s">
        <v>185</v>
      </c>
      <c r="B388" s="43" t="s">
        <v>271</v>
      </c>
      <c r="G388" s="42" t="s">
        <v>272</v>
      </c>
      <c r="H388" s="42">
        <v>75567.009999999995</v>
      </c>
      <c r="I388" s="42">
        <v>45589.77</v>
      </c>
      <c r="J388" s="42">
        <v>121156.78</v>
      </c>
      <c r="K388" s="42">
        <v>0</v>
      </c>
      <c r="L388" s="42">
        <v>117912.84</v>
      </c>
      <c r="M388" s="42">
        <v>117912.84</v>
      </c>
      <c r="N388" s="42">
        <v>117271.84</v>
      </c>
      <c r="O388" s="42">
        <v>3243.94</v>
      </c>
    </row>
    <row r="389" spans="1:15" x14ac:dyDescent="0.2">
      <c r="A389" s="43" t="s">
        <v>185</v>
      </c>
      <c r="B389" s="43" t="s">
        <v>271</v>
      </c>
      <c r="C389" s="43">
        <v>1</v>
      </c>
      <c r="G389" s="42" t="s">
        <v>189</v>
      </c>
      <c r="H389" s="42">
        <v>75567.009999999995</v>
      </c>
      <c r="I389" s="42">
        <v>45589.77</v>
      </c>
      <c r="J389" s="42">
        <v>121156.78</v>
      </c>
      <c r="K389" s="42">
        <v>0</v>
      </c>
      <c r="L389" s="42">
        <v>117912.84</v>
      </c>
      <c r="M389" s="42">
        <v>117912.84</v>
      </c>
      <c r="N389" s="42">
        <v>117271.84</v>
      </c>
      <c r="O389" s="42">
        <v>3243.94</v>
      </c>
    </row>
    <row r="390" spans="1:15" x14ac:dyDescent="0.2">
      <c r="A390" s="43" t="s">
        <v>185</v>
      </c>
      <c r="B390" s="43" t="s">
        <v>271</v>
      </c>
      <c r="C390" s="43">
        <v>1</v>
      </c>
      <c r="D390" s="43" t="s">
        <v>190</v>
      </c>
      <c r="G390" s="42" t="s">
        <v>191</v>
      </c>
      <c r="H390" s="42">
        <v>75567.009999999995</v>
      </c>
      <c r="I390" s="42">
        <v>45589.77</v>
      </c>
      <c r="J390" s="42">
        <v>121156.78</v>
      </c>
      <c r="K390" s="42">
        <v>0</v>
      </c>
      <c r="L390" s="42">
        <v>117912.84</v>
      </c>
      <c r="M390" s="42">
        <v>117912.84</v>
      </c>
      <c r="N390" s="42">
        <v>117271.84</v>
      </c>
      <c r="O390" s="42">
        <v>3243.94</v>
      </c>
    </row>
    <row r="391" spans="1:15" x14ac:dyDescent="0.2">
      <c r="A391" s="43" t="s">
        <v>185</v>
      </c>
      <c r="B391" s="43" t="s">
        <v>271</v>
      </c>
      <c r="C391" s="43">
        <v>1</v>
      </c>
      <c r="D391" s="43" t="s">
        <v>190</v>
      </c>
      <c r="E391" s="43">
        <v>1</v>
      </c>
      <c r="G391" s="42" t="s">
        <v>192</v>
      </c>
      <c r="H391" s="42">
        <v>73891.490000000005</v>
      </c>
      <c r="I391" s="42">
        <v>4908.37</v>
      </c>
      <c r="J391" s="42">
        <v>78799.86</v>
      </c>
      <c r="K391" s="42">
        <v>0</v>
      </c>
      <c r="L391" s="42">
        <v>75556.02</v>
      </c>
      <c r="M391" s="42">
        <v>75556.02</v>
      </c>
      <c r="N391" s="42">
        <v>74915.02</v>
      </c>
      <c r="O391" s="42">
        <v>3243.84</v>
      </c>
    </row>
    <row r="392" spans="1:15" x14ac:dyDescent="0.2">
      <c r="A392" s="43" t="s">
        <v>185</v>
      </c>
      <c r="B392" s="43" t="s">
        <v>271</v>
      </c>
      <c r="C392" s="43">
        <v>1</v>
      </c>
      <c r="D392" s="43" t="s">
        <v>190</v>
      </c>
      <c r="E392" s="43">
        <v>1</v>
      </c>
      <c r="F392" s="43">
        <v>2111</v>
      </c>
      <c r="G392" s="42" t="s">
        <v>209</v>
      </c>
      <c r="H392" s="42">
        <v>608.15</v>
      </c>
      <c r="I392" s="42">
        <v>0</v>
      </c>
      <c r="J392" s="42">
        <v>608.15</v>
      </c>
      <c r="K392" s="42">
        <v>0</v>
      </c>
      <c r="L392" s="42">
        <v>608.15</v>
      </c>
      <c r="M392" s="42">
        <v>608.15</v>
      </c>
      <c r="N392" s="42">
        <v>608.15</v>
      </c>
      <c r="O392" s="42">
        <v>0</v>
      </c>
    </row>
    <row r="393" spans="1:15" x14ac:dyDescent="0.2">
      <c r="A393" s="43" t="s">
        <v>185</v>
      </c>
      <c r="B393" s="43" t="s">
        <v>271</v>
      </c>
      <c r="C393" s="43">
        <v>1</v>
      </c>
      <c r="D393" s="43" t="s">
        <v>190</v>
      </c>
      <c r="E393" s="43">
        <v>1</v>
      </c>
      <c r="F393" s="43">
        <v>2121</v>
      </c>
      <c r="G393" s="42" t="s">
        <v>210</v>
      </c>
      <c r="H393" s="42">
        <v>4918.55</v>
      </c>
      <c r="I393" s="42">
        <v>0</v>
      </c>
      <c r="J393" s="42">
        <v>4918.55</v>
      </c>
      <c r="K393" s="42">
        <v>0</v>
      </c>
      <c r="L393" s="42">
        <v>4918.55</v>
      </c>
      <c r="M393" s="42">
        <v>4918.55</v>
      </c>
      <c r="N393" s="42">
        <v>4918.55</v>
      </c>
      <c r="O393" s="42">
        <v>0</v>
      </c>
    </row>
    <row r="394" spans="1:15" x14ac:dyDescent="0.2">
      <c r="A394" s="43" t="s">
        <v>185</v>
      </c>
      <c r="B394" s="43" t="s">
        <v>271</v>
      </c>
      <c r="C394" s="43">
        <v>1</v>
      </c>
      <c r="D394" s="43" t="s">
        <v>190</v>
      </c>
      <c r="E394" s="43">
        <v>1</v>
      </c>
      <c r="F394" s="43">
        <v>2151</v>
      </c>
      <c r="G394" s="42" t="s">
        <v>211</v>
      </c>
      <c r="H394" s="42">
        <v>327.76</v>
      </c>
      <c r="I394" s="42">
        <v>-327.76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</row>
    <row r="395" spans="1:15" x14ac:dyDescent="0.2">
      <c r="A395" s="43" t="s">
        <v>185</v>
      </c>
      <c r="B395" s="43" t="s">
        <v>271</v>
      </c>
      <c r="C395" s="43">
        <v>1</v>
      </c>
      <c r="D395" s="43" t="s">
        <v>190</v>
      </c>
      <c r="E395" s="43">
        <v>1</v>
      </c>
      <c r="F395" s="43">
        <v>2161</v>
      </c>
      <c r="G395" s="42" t="s">
        <v>212</v>
      </c>
      <c r="H395" s="42">
        <v>125</v>
      </c>
      <c r="I395" s="42">
        <v>0</v>
      </c>
      <c r="J395" s="42">
        <v>125</v>
      </c>
      <c r="K395" s="42">
        <v>0</v>
      </c>
      <c r="L395" s="42">
        <v>125</v>
      </c>
      <c r="M395" s="42">
        <v>125</v>
      </c>
      <c r="N395" s="42">
        <v>125</v>
      </c>
      <c r="O395" s="42">
        <v>0</v>
      </c>
    </row>
    <row r="396" spans="1:15" x14ac:dyDescent="0.2">
      <c r="A396" s="43" t="s">
        <v>185</v>
      </c>
      <c r="B396" s="43" t="s">
        <v>271</v>
      </c>
      <c r="C396" s="43">
        <v>1</v>
      </c>
      <c r="D396" s="43" t="s">
        <v>190</v>
      </c>
      <c r="E396" s="43">
        <v>1</v>
      </c>
      <c r="F396" s="43">
        <v>2612</v>
      </c>
      <c r="G396" s="42" t="s">
        <v>213</v>
      </c>
      <c r="H396" s="42">
        <v>1690.06</v>
      </c>
      <c r="I396" s="42">
        <v>0</v>
      </c>
      <c r="J396" s="42">
        <v>1690.06</v>
      </c>
      <c r="K396" s="42">
        <v>0</v>
      </c>
      <c r="L396" s="42">
        <v>1690.06</v>
      </c>
      <c r="M396" s="42">
        <v>1690.06</v>
      </c>
      <c r="N396" s="42">
        <v>1690.06</v>
      </c>
      <c r="O396" s="42">
        <v>0</v>
      </c>
    </row>
    <row r="397" spans="1:15" x14ac:dyDescent="0.2">
      <c r="A397" s="43" t="s">
        <v>185</v>
      </c>
      <c r="B397" s="43" t="s">
        <v>271</v>
      </c>
      <c r="C397" s="43">
        <v>1</v>
      </c>
      <c r="D397" s="43" t="s">
        <v>190</v>
      </c>
      <c r="E397" s="43">
        <v>1</v>
      </c>
      <c r="F397" s="43">
        <v>2711</v>
      </c>
      <c r="G397" s="42" t="s">
        <v>214</v>
      </c>
      <c r="H397" s="42">
        <v>1868.98</v>
      </c>
      <c r="I397" s="42">
        <v>-659.98</v>
      </c>
      <c r="J397" s="42">
        <v>1209</v>
      </c>
      <c r="K397" s="42">
        <v>0</v>
      </c>
      <c r="L397" s="42">
        <v>1209</v>
      </c>
      <c r="M397" s="42">
        <v>1209</v>
      </c>
      <c r="N397" s="42">
        <v>1209</v>
      </c>
      <c r="O397" s="42">
        <v>0</v>
      </c>
    </row>
    <row r="398" spans="1:15" x14ac:dyDescent="0.2">
      <c r="A398" s="43" t="s">
        <v>185</v>
      </c>
      <c r="B398" s="43" t="s">
        <v>271</v>
      </c>
      <c r="C398" s="43">
        <v>1</v>
      </c>
      <c r="D398" s="43" t="s">
        <v>190</v>
      </c>
      <c r="E398" s="43">
        <v>1</v>
      </c>
      <c r="F398" s="43">
        <v>3111</v>
      </c>
      <c r="G398" s="42" t="s">
        <v>215</v>
      </c>
      <c r="H398" s="42">
        <v>5622.54</v>
      </c>
      <c r="I398" s="42">
        <v>3832.13</v>
      </c>
    </row>
    <row r="410" spans="1:15" x14ac:dyDescent="0.2">
      <c r="E410" s="43">
        <v>1</v>
      </c>
      <c r="F410" s="43">
        <v>3511</v>
      </c>
      <c r="G410" s="42" t="s">
        <v>230</v>
      </c>
      <c r="H410" s="42">
        <v>445</v>
      </c>
      <c r="I410" s="42">
        <v>0</v>
      </c>
      <c r="J410" s="42">
        <v>445</v>
      </c>
      <c r="K410" s="42">
        <v>0</v>
      </c>
      <c r="L410" s="42">
        <v>220.35</v>
      </c>
      <c r="M410" s="42">
        <v>220.35</v>
      </c>
      <c r="N410" s="42">
        <v>220.35</v>
      </c>
      <c r="O410" s="42">
        <v>224.65</v>
      </c>
    </row>
    <row r="411" spans="1:15" x14ac:dyDescent="0.2">
      <c r="A411" s="43" t="s">
        <v>185</v>
      </c>
      <c r="B411" s="43" t="s">
        <v>271</v>
      </c>
      <c r="C411" s="43">
        <v>1</v>
      </c>
      <c r="D411" s="43" t="s">
        <v>190</v>
      </c>
      <c r="E411" s="43">
        <v>1</v>
      </c>
    </row>
    <row r="439" spans="1:15" x14ac:dyDescent="0.2">
      <c r="J439" s="42">
        <v>2105.94</v>
      </c>
      <c r="K439" s="42">
        <v>0</v>
      </c>
      <c r="L439" s="42">
        <v>2090.04</v>
      </c>
      <c r="M439" s="42">
        <v>2090.04</v>
      </c>
      <c r="N439" s="42">
        <v>2090.04</v>
      </c>
      <c r="O439" s="42">
        <v>15.9</v>
      </c>
    </row>
    <row r="440" spans="1:15" x14ac:dyDescent="0.2">
      <c r="A440" s="43" t="s">
        <v>185</v>
      </c>
      <c r="B440" s="43" t="s">
        <v>273</v>
      </c>
      <c r="C440" s="43">
        <v>1</v>
      </c>
      <c r="D440" s="43" t="s">
        <v>190</v>
      </c>
      <c r="E440" s="43">
        <v>1</v>
      </c>
      <c r="F440" s="43">
        <v>3181</v>
      </c>
      <c r="G440" s="42" t="s">
        <v>221</v>
      </c>
      <c r="H440" s="42">
        <v>54.5</v>
      </c>
      <c r="I440" s="42">
        <v>0</v>
      </c>
      <c r="J440" s="42">
        <v>54.5</v>
      </c>
      <c r="K440" s="42">
        <v>0</v>
      </c>
      <c r="L440" s="42">
        <v>0</v>
      </c>
      <c r="M440" s="42">
        <v>0</v>
      </c>
      <c r="N440" s="42">
        <v>0</v>
      </c>
      <c r="O440" s="42">
        <v>54.5</v>
      </c>
    </row>
    <row r="441" spans="1:15" x14ac:dyDescent="0.2">
      <c r="A441" s="43" t="s">
        <v>185</v>
      </c>
    </row>
    <row r="497" spans="1:15" x14ac:dyDescent="0.2">
      <c r="L497" s="42">
        <v>0</v>
      </c>
      <c r="M497" s="42">
        <v>0</v>
      </c>
      <c r="N497" s="42">
        <v>0</v>
      </c>
      <c r="O497" s="42">
        <v>221.04</v>
      </c>
    </row>
    <row r="498" spans="1:15" x14ac:dyDescent="0.2">
      <c r="A498" s="43" t="s">
        <v>185</v>
      </c>
      <c r="B498" s="43" t="s">
        <v>274</v>
      </c>
      <c r="C498" s="43">
        <v>1</v>
      </c>
      <c r="D498" s="43" t="s">
        <v>190</v>
      </c>
      <c r="E498" s="43">
        <v>2</v>
      </c>
      <c r="G498" s="42" t="s">
        <v>244</v>
      </c>
      <c r="H498" s="42">
        <v>0</v>
      </c>
      <c r="I498" s="42">
        <v>0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</row>
    <row r="500" spans="1:15" x14ac:dyDescent="0.2">
      <c r="L500" s="42">
        <v>24445</v>
      </c>
      <c r="M500" s="42">
        <v>24445</v>
      </c>
      <c r="N500" s="42">
        <v>24445</v>
      </c>
      <c r="O500" s="42">
        <v>0</v>
      </c>
    </row>
    <row r="501" spans="1:15" x14ac:dyDescent="0.2">
      <c r="A501" s="43" t="s">
        <v>185</v>
      </c>
      <c r="B501" s="43" t="s">
        <v>274</v>
      </c>
      <c r="C501" s="43">
        <v>1</v>
      </c>
      <c r="D501" s="43" t="s">
        <v>190</v>
      </c>
      <c r="E501" s="43">
        <v>2</v>
      </c>
      <c r="F501" s="43">
        <v>5911</v>
      </c>
      <c r="G501" s="42" t="s">
        <v>247</v>
      </c>
      <c r="H501" s="42">
        <v>0</v>
      </c>
      <c r="I501" s="42">
        <v>223</v>
      </c>
      <c r="J501" s="42">
        <v>223</v>
      </c>
      <c r="K501" s="42">
        <v>0</v>
      </c>
      <c r="L501" s="42">
        <v>134.78</v>
      </c>
      <c r="M501" s="42">
        <v>134.78</v>
      </c>
      <c r="N501" s="42">
        <v>134.78</v>
      </c>
      <c r="O501" s="42">
        <v>88.22</v>
      </c>
    </row>
  </sheetData>
  <sheetProtection algorithmName="SHA-512" hashValue="eR4H+1DZJYTEGKgiqfF9UvFe98IW1f0oJfUwWPqqDql4OeORJsd6p+seH4mATHN2V+p6kTnyYGD8/vDEgnI65w==" saltValue="XWXWzP0LknQZ9bIZ3VlYjA==" spinCount="100000" sheet="1" objects="1" scenarios="1" formatCells="0" formatColumns="0" formatRows="0" insertRows="0" deleteRows="0" autoFilter="0"/>
  <protectedRanges>
    <protectedRange sqref="H3:O3" name="Rango1_2"/>
  </protectedRanges>
  <mergeCells count="1">
    <mergeCell ref="A1:O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zoomScale="120" zoomScaleNormal="120" zoomScaleSheetLayoutView="100" workbookViewId="0">
      <pane ySplit="1" topLeftCell="A2" activePane="bottomLeft" state="frozen"/>
      <selection pane="bottomLeft" activeCell="A2" sqref="A2"/>
    </sheetView>
  </sheetViews>
  <sheetFormatPr baseColWidth="10" defaultRowHeight="11.25" x14ac:dyDescent="0.2"/>
  <cols>
    <col min="1" max="1" width="157.3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145</v>
      </c>
    </row>
    <row r="3" spans="1:1" x14ac:dyDescent="0.2">
      <c r="A3" s="40" t="s">
        <v>146</v>
      </c>
    </row>
    <row r="4" spans="1:1" x14ac:dyDescent="0.2">
      <c r="A4" s="64" t="s">
        <v>184</v>
      </c>
    </row>
    <row r="5" spans="1:1" x14ac:dyDescent="0.2">
      <c r="A5" s="40" t="s">
        <v>147</v>
      </c>
    </row>
    <row r="6" spans="1:1" ht="22.5" x14ac:dyDescent="0.2">
      <c r="A6" s="44" t="s">
        <v>148</v>
      </c>
    </row>
    <row r="7" spans="1:1" x14ac:dyDescent="0.2">
      <c r="A7" s="44" t="s">
        <v>149</v>
      </c>
    </row>
    <row r="8" spans="1:1" x14ac:dyDescent="0.2">
      <c r="A8" s="40" t="s">
        <v>150</v>
      </c>
    </row>
    <row r="9" spans="1:1" x14ac:dyDescent="0.2">
      <c r="A9" s="40" t="s">
        <v>151</v>
      </c>
    </row>
    <row r="10" spans="1:1" x14ac:dyDescent="0.2">
      <c r="A10" s="40" t="s">
        <v>152</v>
      </c>
    </row>
    <row r="11" spans="1:1" x14ac:dyDescent="0.2">
      <c r="A11" s="40" t="s">
        <v>153</v>
      </c>
    </row>
    <row r="12" spans="1:1" ht="33.75" x14ac:dyDescent="0.2">
      <c r="A12" s="40" t="s">
        <v>154</v>
      </c>
    </row>
    <row r="13" spans="1:1" ht="33.75" x14ac:dyDescent="0.2">
      <c r="A13" s="40" t="s">
        <v>155</v>
      </c>
    </row>
    <row r="14" spans="1:1" ht="22.5" x14ac:dyDescent="0.2">
      <c r="A14" s="40" t="s">
        <v>156</v>
      </c>
    </row>
    <row r="15" spans="1:1" x14ac:dyDescent="0.2">
      <c r="A15" s="40" t="s">
        <v>157</v>
      </c>
    </row>
    <row r="16" spans="1:1" x14ac:dyDescent="0.2">
      <c r="A16" s="40" t="s">
        <v>158</v>
      </c>
    </row>
    <row r="17" spans="1:1" x14ac:dyDescent="0.2">
      <c r="A17" s="40"/>
    </row>
    <row r="18" spans="1:1" x14ac:dyDescent="0.2">
      <c r="A18" s="26" t="s">
        <v>132</v>
      </c>
    </row>
    <row r="19" spans="1:1" x14ac:dyDescent="0.2">
      <c r="A19" s="40" t="s">
        <v>142</v>
      </c>
    </row>
    <row r="20" spans="1:1" x14ac:dyDescent="0.2">
      <c r="A20" s="40"/>
    </row>
    <row r="21" spans="1:1" x14ac:dyDescent="0.2">
      <c r="A21" s="26" t="s">
        <v>135</v>
      </c>
    </row>
    <row r="22" spans="1:1" x14ac:dyDescent="0.2">
      <c r="A22" s="40" t="s">
        <v>141</v>
      </c>
    </row>
    <row r="23" spans="1:1" x14ac:dyDescent="0.2">
      <c r="A23" s="40"/>
    </row>
  </sheetData>
  <sheetProtection algorithmName="SHA-512" hashValue="9El25v/eI4UNGrMSFH9sxtZeYHWD6wgz5b7inbXva3zMQlEtxZVWYLtfEzcGtqgSQykoqAzT9sFVu2yOuVlRsw==" saltValue="5weJZnGsqiCYhAqcfrhfV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9.1640625" style="23" customWidth="1"/>
    <col min="2" max="2" width="61.1640625" style="23" bestFit="1" customWidth="1"/>
    <col min="3" max="3" width="18.33203125" style="23" customWidth="1"/>
    <col min="4" max="4" width="19.83203125" style="23" customWidth="1"/>
    <col min="5" max="8" width="18.33203125" style="23" customWidth="1"/>
    <col min="9" max="16384" width="12" style="23"/>
  </cols>
  <sheetData>
    <row r="1" spans="1:8" ht="60" customHeight="1" x14ac:dyDescent="0.2">
      <c r="A1" s="80" t="s">
        <v>275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2" t="s">
        <v>3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24">
        <v>900001</v>
      </c>
      <c r="B3" s="9" t="s">
        <v>12</v>
      </c>
      <c r="C3" s="65">
        <f t="shared" ref="C3:H3" si="0">SUM(C4+C12+C22+C32+C42+C52+C56+C64+C68)</f>
        <v>6833000</v>
      </c>
      <c r="D3" s="65">
        <f t="shared" si="0"/>
        <v>1973806.8599999999</v>
      </c>
      <c r="E3" s="65">
        <f t="shared" si="0"/>
        <v>8806806.8599999994</v>
      </c>
      <c r="F3" s="65">
        <f t="shared" si="0"/>
        <v>6943644.4600000009</v>
      </c>
      <c r="G3" s="65">
        <f t="shared" si="0"/>
        <v>6818212.1100000013</v>
      </c>
      <c r="H3" s="66">
        <f t="shared" si="0"/>
        <v>1863162.4</v>
      </c>
    </row>
    <row r="4" spans="1:8" x14ac:dyDescent="0.2">
      <c r="A4" s="45">
        <v>1000</v>
      </c>
      <c r="B4" s="16" t="s">
        <v>59</v>
      </c>
      <c r="C4" s="75">
        <f t="shared" ref="C4:H4" si="1">SUM(C5:C11)</f>
        <v>4779975.84</v>
      </c>
      <c r="D4" s="75">
        <f t="shared" si="1"/>
        <v>-173050.53</v>
      </c>
      <c r="E4" s="75">
        <f t="shared" si="1"/>
        <v>4606925.3099999996</v>
      </c>
      <c r="F4" s="75">
        <f t="shared" si="1"/>
        <v>4488913.33</v>
      </c>
      <c r="G4" s="75">
        <f t="shared" si="1"/>
        <v>4383750.9700000007</v>
      </c>
      <c r="H4" s="76">
        <f t="shared" si="1"/>
        <v>118011.9800000001</v>
      </c>
    </row>
    <row r="5" spans="1:8" x14ac:dyDescent="0.2">
      <c r="A5" s="45">
        <v>1100</v>
      </c>
      <c r="B5" s="47" t="s">
        <v>60</v>
      </c>
      <c r="C5" s="75">
        <v>2530482.0699999998</v>
      </c>
      <c r="D5" s="75">
        <v>3630</v>
      </c>
      <c r="E5" s="75">
        <f>C5+D5</f>
        <v>2534112.0699999998</v>
      </c>
      <c r="F5" s="75">
        <v>2527381.5299999998</v>
      </c>
      <c r="G5" s="75">
        <v>2506275.9700000002</v>
      </c>
      <c r="H5" s="76">
        <f>E5-F5</f>
        <v>6730.5400000000373</v>
      </c>
    </row>
    <row r="6" spans="1:8" x14ac:dyDescent="0.2">
      <c r="A6" s="45">
        <v>1200</v>
      </c>
      <c r="B6" s="47" t="s">
        <v>61</v>
      </c>
      <c r="C6" s="75">
        <v>0</v>
      </c>
      <c r="D6" s="75">
        <v>0</v>
      </c>
      <c r="E6" s="75">
        <f t="shared" ref="E6:E69" si="2">C6+D6</f>
        <v>0</v>
      </c>
      <c r="F6" s="75">
        <v>0</v>
      </c>
      <c r="G6" s="75">
        <v>0</v>
      </c>
      <c r="H6" s="76">
        <f t="shared" ref="H6:H69" si="3">E6-F6</f>
        <v>0</v>
      </c>
    </row>
    <row r="7" spans="1:8" x14ac:dyDescent="0.2">
      <c r="A7" s="45">
        <v>1300</v>
      </c>
      <c r="B7" s="47" t="s">
        <v>62</v>
      </c>
      <c r="C7" s="75">
        <v>432175.46</v>
      </c>
      <c r="D7" s="75">
        <v>563.15</v>
      </c>
      <c r="E7" s="75">
        <f t="shared" si="2"/>
        <v>432738.61000000004</v>
      </c>
      <c r="F7" s="75">
        <v>430251.44</v>
      </c>
      <c r="G7" s="75">
        <v>430251.44</v>
      </c>
      <c r="H7" s="76">
        <f t="shared" si="3"/>
        <v>2487.1700000000419</v>
      </c>
    </row>
    <row r="8" spans="1:8" x14ac:dyDescent="0.2">
      <c r="A8" s="45">
        <v>1400</v>
      </c>
      <c r="B8" s="47" t="s">
        <v>63</v>
      </c>
      <c r="C8" s="75">
        <v>663980.26</v>
      </c>
      <c r="D8" s="75">
        <v>34002.58</v>
      </c>
      <c r="E8" s="75">
        <f t="shared" si="2"/>
        <v>697982.84</v>
      </c>
      <c r="F8" s="75">
        <v>600617.96</v>
      </c>
      <c r="G8" s="75">
        <v>522092.56</v>
      </c>
      <c r="H8" s="76">
        <f t="shared" si="3"/>
        <v>97364.88</v>
      </c>
    </row>
    <row r="9" spans="1:8" x14ac:dyDescent="0.2">
      <c r="A9" s="45">
        <v>1500</v>
      </c>
      <c r="B9" s="47" t="s">
        <v>64</v>
      </c>
      <c r="C9" s="75">
        <v>1153338.05</v>
      </c>
      <c r="D9" s="75">
        <v>-211246.26</v>
      </c>
      <c r="E9" s="75">
        <f t="shared" si="2"/>
        <v>942091.79</v>
      </c>
      <c r="F9" s="75">
        <v>930662.40000000002</v>
      </c>
      <c r="G9" s="75">
        <v>925131</v>
      </c>
      <c r="H9" s="76">
        <f t="shared" si="3"/>
        <v>11429.390000000014</v>
      </c>
    </row>
    <row r="10" spans="1:8" x14ac:dyDescent="0.2">
      <c r="A10" s="45">
        <v>1600</v>
      </c>
      <c r="B10" s="47" t="s">
        <v>65</v>
      </c>
      <c r="C10" s="75">
        <v>0</v>
      </c>
      <c r="D10" s="75">
        <v>0</v>
      </c>
      <c r="E10" s="75">
        <f t="shared" si="2"/>
        <v>0</v>
      </c>
      <c r="F10" s="75">
        <v>0</v>
      </c>
      <c r="G10" s="75">
        <v>0</v>
      </c>
      <c r="H10" s="76">
        <f t="shared" si="3"/>
        <v>0</v>
      </c>
    </row>
    <row r="11" spans="1:8" x14ac:dyDescent="0.2">
      <c r="A11" s="45">
        <v>1700</v>
      </c>
      <c r="B11" s="47" t="s">
        <v>66</v>
      </c>
      <c r="C11" s="75">
        <v>0</v>
      </c>
      <c r="D11" s="75">
        <v>0</v>
      </c>
      <c r="E11" s="75">
        <f t="shared" si="2"/>
        <v>0</v>
      </c>
      <c r="F11" s="75">
        <v>0</v>
      </c>
      <c r="G11" s="75">
        <v>0</v>
      </c>
      <c r="H11" s="76">
        <f t="shared" si="3"/>
        <v>0</v>
      </c>
    </row>
    <row r="12" spans="1:8" x14ac:dyDescent="0.2">
      <c r="A12" s="45">
        <v>2000</v>
      </c>
      <c r="B12" s="16" t="s">
        <v>67</v>
      </c>
      <c r="C12" s="75">
        <f t="shared" ref="C12:H12" si="4">SUM(C13:C21)</f>
        <v>100194.36</v>
      </c>
      <c r="D12" s="75">
        <f t="shared" si="4"/>
        <v>-6623.2</v>
      </c>
      <c r="E12" s="75">
        <f t="shared" si="4"/>
        <v>93571.16</v>
      </c>
      <c r="F12" s="75">
        <f t="shared" si="4"/>
        <v>93255.99</v>
      </c>
      <c r="G12" s="75">
        <f t="shared" si="4"/>
        <v>93255.99</v>
      </c>
      <c r="H12" s="76">
        <f t="shared" si="4"/>
        <v>315.16999999999825</v>
      </c>
    </row>
    <row r="13" spans="1:8" x14ac:dyDescent="0.2">
      <c r="A13" s="45">
        <v>2100</v>
      </c>
      <c r="B13" s="47" t="s">
        <v>68</v>
      </c>
      <c r="C13" s="75">
        <v>52897.22</v>
      </c>
      <c r="D13" s="75">
        <v>-5900</v>
      </c>
      <c r="E13" s="75">
        <f t="shared" si="2"/>
        <v>46997.22</v>
      </c>
      <c r="F13" s="75">
        <v>46721.19</v>
      </c>
      <c r="G13" s="75">
        <v>46721.19</v>
      </c>
      <c r="H13" s="76">
        <f t="shared" si="3"/>
        <v>276.02999999999884</v>
      </c>
    </row>
    <row r="14" spans="1:8" x14ac:dyDescent="0.2">
      <c r="A14" s="45">
        <v>2200</v>
      </c>
      <c r="B14" s="47" t="s">
        <v>69</v>
      </c>
      <c r="C14" s="75">
        <v>0</v>
      </c>
      <c r="D14" s="75">
        <v>0</v>
      </c>
      <c r="E14" s="75">
        <f t="shared" si="2"/>
        <v>0</v>
      </c>
      <c r="F14" s="75">
        <v>0</v>
      </c>
      <c r="G14" s="75">
        <v>0</v>
      </c>
      <c r="H14" s="76">
        <f t="shared" si="3"/>
        <v>0</v>
      </c>
    </row>
    <row r="15" spans="1:8" x14ac:dyDescent="0.2">
      <c r="A15" s="45">
        <v>2300</v>
      </c>
      <c r="B15" s="47" t="s">
        <v>70</v>
      </c>
      <c r="C15" s="75">
        <v>0</v>
      </c>
      <c r="D15" s="75">
        <v>0</v>
      </c>
      <c r="E15" s="75">
        <f t="shared" si="2"/>
        <v>0</v>
      </c>
      <c r="F15" s="75">
        <v>0</v>
      </c>
      <c r="G15" s="75">
        <v>0</v>
      </c>
      <c r="H15" s="76">
        <f t="shared" si="3"/>
        <v>0</v>
      </c>
    </row>
    <row r="16" spans="1:8" x14ac:dyDescent="0.2">
      <c r="A16" s="45">
        <v>2400</v>
      </c>
      <c r="B16" s="47" t="s">
        <v>71</v>
      </c>
      <c r="C16" s="75">
        <v>0</v>
      </c>
      <c r="D16" s="75">
        <v>0</v>
      </c>
      <c r="E16" s="75">
        <f t="shared" si="2"/>
        <v>0</v>
      </c>
      <c r="F16" s="75">
        <v>0</v>
      </c>
      <c r="G16" s="75">
        <v>0</v>
      </c>
      <c r="H16" s="76">
        <f t="shared" si="3"/>
        <v>0</v>
      </c>
    </row>
    <row r="17" spans="1:8" x14ac:dyDescent="0.2">
      <c r="A17" s="45">
        <v>2500</v>
      </c>
      <c r="B17" s="47" t="s">
        <v>72</v>
      </c>
      <c r="C17" s="75">
        <v>1271</v>
      </c>
      <c r="D17" s="75">
        <v>-600</v>
      </c>
      <c r="E17" s="75">
        <f t="shared" si="2"/>
        <v>671</v>
      </c>
      <c r="F17" s="75">
        <v>658</v>
      </c>
      <c r="G17" s="75">
        <v>658</v>
      </c>
      <c r="H17" s="76">
        <f t="shared" si="3"/>
        <v>13</v>
      </c>
    </row>
    <row r="18" spans="1:8" x14ac:dyDescent="0.2">
      <c r="A18" s="45">
        <v>2600</v>
      </c>
      <c r="B18" s="47" t="s">
        <v>73</v>
      </c>
      <c r="C18" s="75">
        <v>30426.14</v>
      </c>
      <c r="D18" s="75">
        <v>1000</v>
      </c>
      <c r="E18" s="75">
        <f t="shared" si="2"/>
        <v>31426.14</v>
      </c>
      <c r="F18" s="75">
        <v>31400</v>
      </c>
      <c r="G18" s="75">
        <v>31400</v>
      </c>
      <c r="H18" s="76">
        <f t="shared" si="3"/>
        <v>26.139999999999418</v>
      </c>
    </row>
    <row r="19" spans="1:8" x14ac:dyDescent="0.2">
      <c r="A19" s="45">
        <v>2700</v>
      </c>
      <c r="B19" s="47" t="s">
        <v>74</v>
      </c>
      <c r="C19" s="75">
        <v>15600</v>
      </c>
      <c r="D19" s="75">
        <v>-1123.2</v>
      </c>
      <c r="E19" s="75">
        <f t="shared" si="2"/>
        <v>14476.8</v>
      </c>
      <c r="F19" s="75">
        <v>14476.8</v>
      </c>
      <c r="G19" s="75">
        <v>14476.8</v>
      </c>
      <c r="H19" s="76">
        <f t="shared" si="3"/>
        <v>0</v>
      </c>
    </row>
    <row r="20" spans="1:8" x14ac:dyDescent="0.2">
      <c r="A20" s="45">
        <v>2800</v>
      </c>
      <c r="B20" s="47" t="s">
        <v>75</v>
      </c>
      <c r="C20" s="75">
        <v>0</v>
      </c>
      <c r="D20" s="75">
        <v>0</v>
      </c>
      <c r="E20" s="75">
        <f t="shared" si="2"/>
        <v>0</v>
      </c>
      <c r="F20" s="75">
        <v>0</v>
      </c>
      <c r="G20" s="75">
        <v>0</v>
      </c>
      <c r="H20" s="76">
        <f t="shared" si="3"/>
        <v>0</v>
      </c>
    </row>
    <row r="21" spans="1:8" x14ac:dyDescent="0.2">
      <c r="A21" s="45">
        <v>2900</v>
      </c>
      <c r="B21" s="47" t="s">
        <v>76</v>
      </c>
      <c r="C21" s="75">
        <v>0</v>
      </c>
      <c r="D21" s="75">
        <v>0</v>
      </c>
      <c r="E21" s="75">
        <f t="shared" si="2"/>
        <v>0</v>
      </c>
      <c r="F21" s="75">
        <v>0</v>
      </c>
      <c r="G21" s="75">
        <v>0</v>
      </c>
      <c r="H21" s="76">
        <f t="shared" si="3"/>
        <v>0</v>
      </c>
    </row>
    <row r="22" spans="1:8" x14ac:dyDescent="0.2">
      <c r="A22" s="45">
        <v>3000</v>
      </c>
      <c r="B22" s="16" t="s">
        <v>77</v>
      </c>
      <c r="C22" s="75">
        <f t="shared" ref="C22:H22" si="5">SUM(C23:C31)</f>
        <v>1927529.8099999998</v>
      </c>
      <c r="D22" s="75">
        <f t="shared" si="5"/>
        <v>1547355.3199999998</v>
      </c>
      <c r="E22" s="75">
        <f t="shared" si="5"/>
        <v>3474885.1300000004</v>
      </c>
      <c r="F22" s="75">
        <f t="shared" si="5"/>
        <v>1770268.2200000002</v>
      </c>
      <c r="G22" s="75">
        <f t="shared" si="5"/>
        <v>1749998.23</v>
      </c>
      <c r="H22" s="76">
        <f t="shared" si="5"/>
        <v>1704616.9099999997</v>
      </c>
    </row>
    <row r="23" spans="1:8" x14ac:dyDescent="0.2">
      <c r="A23" s="45">
        <v>3100</v>
      </c>
      <c r="B23" s="47" t="s">
        <v>78</v>
      </c>
      <c r="C23" s="75">
        <v>134434.06</v>
      </c>
      <c r="D23" s="75">
        <v>350881</v>
      </c>
      <c r="E23" s="75">
        <f t="shared" si="2"/>
        <v>485315.06</v>
      </c>
      <c r="F23" s="75">
        <v>276661.64</v>
      </c>
      <c r="G23" s="75">
        <v>270608.65000000002</v>
      </c>
      <c r="H23" s="76">
        <f t="shared" si="3"/>
        <v>208653.41999999998</v>
      </c>
    </row>
    <row r="24" spans="1:8" x14ac:dyDescent="0.2">
      <c r="A24" s="45">
        <v>3200</v>
      </c>
      <c r="B24" s="47" t="s">
        <v>79</v>
      </c>
      <c r="C24" s="75">
        <v>327406.84000000003</v>
      </c>
      <c r="D24" s="75">
        <v>-4380.96</v>
      </c>
      <c r="E24" s="75">
        <f t="shared" si="2"/>
        <v>323025.88</v>
      </c>
      <c r="F24" s="75">
        <v>322193.88</v>
      </c>
      <c r="G24" s="75">
        <v>322193.88</v>
      </c>
      <c r="H24" s="76">
        <f t="shared" si="3"/>
        <v>832</v>
      </c>
    </row>
    <row r="25" spans="1:8" x14ac:dyDescent="0.2">
      <c r="A25" s="45">
        <v>3300</v>
      </c>
      <c r="B25" s="47" t="s">
        <v>80</v>
      </c>
      <c r="C25" s="75">
        <v>1203025</v>
      </c>
      <c r="D25" s="75">
        <v>1027175.12</v>
      </c>
      <c r="E25" s="75">
        <f t="shared" si="2"/>
        <v>2230200.12</v>
      </c>
      <c r="F25" s="75">
        <v>778322.18</v>
      </c>
      <c r="G25" s="75">
        <v>778322.18</v>
      </c>
      <c r="H25" s="76">
        <f t="shared" si="3"/>
        <v>1451877.94</v>
      </c>
    </row>
    <row r="26" spans="1:8" x14ac:dyDescent="0.2">
      <c r="A26" s="45">
        <v>3400</v>
      </c>
      <c r="B26" s="47" t="s">
        <v>81</v>
      </c>
      <c r="C26" s="75">
        <v>31647.88</v>
      </c>
      <c r="D26" s="75">
        <v>11440</v>
      </c>
      <c r="E26" s="75">
        <f t="shared" si="2"/>
        <v>43087.880000000005</v>
      </c>
      <c r="F26" s="75">
        <v>41626.74</v>
      </c>
      <c r="G26" s="75">
        <v>41626.74</v>
      </c>
      <c r="H26" s="76">
        <f t="shared" si="3"/>
        <v>1461.1400000000067</v>
      </c>
    </row>
    <row r="27" spans="1:8" x14ac:dyDescent="0.2">
      <c r="A27" s="45">
        <v>3500</v>
      </c>
      <c r="B27" s="47" t="s">
        <v>82</v>
      </c>
      <c r="C27" s="75">
        <v>52471.61</v>
      </c>
      <c r="D27" s="75">
        <v>163375.39000000001</v>
      </c>
      <c r="E27" s="75">
        <f t="shared" si="2"/>
        <v>215847</v>
      </c>
      <c r="F27" s="75">
        <v>190016.24</v>
      </c>
      <c r="G27" s="75">
        <v>190016.24</v>
      </c>
      <c r="H27" s="76">
        <f t="shared" si="3"/>
        <v>25830.760000000009</v>
      </c>
    </row>
    <row r="28" spans="1:8" x14ac:dyDescent="0.2">
      <c r="A28" s="45">
        <v>3600</v>
      </c>
      <c r="B28" s="47" t="s">
        <v>83</v>
      </c>
      <c r="C28" s="75">
        <v>3000</v>
      </c>
      <c r="D28" s="75">
        <v>-1000</v>
      </c>
      <c r="E28" s="75">
        <f t="shared" si="2"/>
        <v>2000</v>
      </c>
      <c r="F28" s="75">
        <v>1412.06</v>
      </c>
      <c r="G28" s="75">
        <v>1412.06</v>
      </c>
      <c r="H28" s="76">
        <f t="shared" si="3"/>
        <v>587.94000000000005</v>
      </c>
    </row>
    <row r="29" spans="1:8" x14ac:dyDescent="0.2">
      <c r="A29" s="45">
        <v>3700</v>
      </c>
      <c r="B29" s="47" t="s">
        <v>84</v>
      </c>
      <c r="C29" s="75">
        <v>9099.98</v>
      </c>
      <c r="D29" s="75">
        <v>-6344.98</v>
      </c>
      <c r="E29" s="75">
        <f t="shared" si="2"/>
        <v>2755</v>
      </c>
      <c r="F29" s="75">
        <v>2383</v>
      </c>
      <c r="G29" s="75">
        <v>2383</v>
      </c>
      <c r="H29" s="76">
        <f t="shared" si="3"/>
        <v>372</v>
      </c>
    </row>
    <row r="30" spans="1:8" x14ac:dyDescent="0.2">
      <c r="A30" s="45">
        <v>3800</v>
      </c>
      <c r="B30" s="47" t="s">
        <v>85</v>
      </c>
      <c r="C30" s="75">
        <v>14791.28</v>
      </c>
      <c r="D30" s="75">
        <v>4297.96</v>
      </c>
      <c r="E30" s="75">
        <f t="shared" si="2"/>
        <v>19089.240000000002</v>
      </c>
      <c r="F30" s="75">
        <v>14184.47</v>
      </c>
      <c r="G30" s="75">
        <v>14184.47</v>
      </c>
      <c r="H30" s="76">
        <f t="shared" si="3"/>
        <v>4904.7700000000023</v>
      </c>
    </row>
    <row r="31" spans="1:8" x14ac:dyDescent="0.2">
      <c r="A31" s="45">
        <v>3900</v>
      </c>
      <c r="B31" s="47" t="s">
        <v>86</v>
      </c>
      <c r="C31" s="75">
        <v>151653.16</v>
      </c>
      <c r="D31" s="75">
        <v>1911.79</v>
      </c>
      <c r="E31" s="75">
        <f t="shared" si="2"/>
        <v>153564.95000000001</v>
      </c>
      <c r="F31" s="75">
        <v>143468.01</v>
      </c>
      <c r="G31" s="75">
        <v>129251.01</v>
      </c>
      <c r="H31" s="76">
        <f t="shared" si="3"/>
        <v>10096.940000000002</v>
      </c>
    </row>
    <row r="32" spans="1:8" x14ac:dyDescent="0.2">
      <c r="A32" s="45">
        <v>4000</v>
      </c>
      <c r="B32" s="16" t="s">
        <v>87</v>
      </c>
      <c r="C32" s="75">
        <f t="shared" ref="C32:H32" si="6">SUM(C33:C41)</f>
        <v>0</v>
      </c>
      <c r="D32" s="75">
        <f t="shared" si="6"/>
        <v>0</v>
      </c>
      <c r="E32" s="75">
        <f t="shared" si="6"/>
        <v>0</v>
      </c>
      <c r="F32" s="75">
        <f t="shared" si="6"/>
        <v>0</v>
      </c>
      <c r="G32" s="75">
        <f t="shared" si="6"/>
        <v>0</v>
      </c>
      <c r="H32" s="76">
        <f t="shared" si="6"/>
        <v>0</v>
      </c>
    </row>
    <row r="33" spans="1:8" x14ac:dyDescent="0.2">
      <c r="A33" s="45">
        <v>4100</v>
      </c>
      <c r="B33" s="47" t="s">
        <v>88</v>
      </c>
      <c r="C33" s="75">
        <v>0</v>
      </c>
      <c r="D33" s="75">
        <v>0</v>
      </c>
      <c r="E33" s="75">
        <f t="shared" si="2"/>
        <v>0</v>
      </c>
      <c r="F33" s="75">
        <v>0</v>
      </c>
      <c r="G33" s="75">
        <v>0</v>
      </c>
      <c r="H33" s="76">
        <f t="shared" si="3"/>
        <v>0</v>
      </c>
    </row>
    <row r="34" spans="1:8" x14ac:dyDescent="0.2">
      <c r="A34" s="45">
        <v>4200</v>
      </c>
      <c r="B34" s="47" t="s">
        <v>89</v>
      </c>
      <c r="C34" s="75">
        <v>0</v>
      </c>
      <c r="D34" s="75">
        <v>0</v>
      </c>
      <c r="E34" s="75">
        <f t="shared" si="2"/>
        <v>0</v>
      </c>
      <c r="F34" s="75">
        <v>0</v>
      </c>
      <c r="G34" s="75">
        <v>0</v>
      </c>
      <c r="H34" s="76">
        <f t="shared" si="3"/>
        <v>0</v>
      </c>
    </row>
    <row r="35" spans="1:8" x14ac:dyDescent="0.2">
      <c r="A35" s="45">
        <v>4300</v>
      </c>
      <c r="B35" s="47" t="s">
        <v>90</v>
      </c>
      <c r="C35" s="75">
        <v>0</v>
      </c>
      <c r="D35" s="75">
        <v>0</v>
      </c>
      <c r="E35" s="75">
        <f t="shared" si="2"/>
        <v>0</v>
      </c>
      <c r="F35" s="75">
        <v>0</v>
      </c>
      <c r="G35" s="75">
        <v>0</v>
      </c>
      <c r="H35" s="76">
        <f t="shared" si="3"/>
        <v>0</v>
      </c>
    </row>
    <row r="36" spans="1:8" x14ac:dyDescent="0.2">
      <c r="A36" s="45">
        <v>4400</v>
      </c>
      <c r="B36" s="47" t="s">
        <v>91</v>
      </c>
      <c r="C36" s="75">
        <v>0</v>
      </c>
      <c r="D36" s="75">
        <v>0</v>
      </c>
      <c r="E36" s="75">
        <f t="shared" si="2"/>
        <v>0</v>
      </c>
      <c r="F36" s="75">
        <v>0</v>
      </c>
      <c r="G36" s="75">
        <v>0</v>
      </c>
      <c r="H36" s="76">
        <f t="shared" si="3"/>
        <v>0</v>
      </c>
    </row>
    <row r="37" spans="1:8" x14ac:dyDescent="0.2">
      <c r="A37" s="45">
        <v>4500</v>
      </c>
      <c r="B37" s="47" t="s">
        <v>92</v>
      </c>
      <c r="C37" s="75">
        <v>0</v>
      </c>
      <c r="D37" s="75">
        <v>0</v>
      </c>
      <c r="E37" s="75">
        <f t="shared" si="2"/>
        <v>0</v>
      </c>
      <c r="F37" s="75">
        <v>0</v>
      </c>
      <c r="G37" s="75">
        <v>0</v>
      </c>
      <c r="H37" s="76">
        <f t="shared" si="3"/>
        <v>0</v>
      </c>
    </row>
    <row r="38" spans="1:8" x14ac:dyDescent="0.2">
      <c r="A38" s="45">
        <v>4600</v>
      </c>
      <c r="B38" s="47" t="s">
        <v>93</v>
      </c>
      <c r="C38" s="75">
        <v>0</v>
      </c>
      <c r="D38" s="75">
        <v>0</v>
      </c>
      <c r="E38" s="75">
        <f t="shared" si="2"/>
        <v>0</v>
      </c>
      <c r="F38" s="75">
        <v>0</v>
      </c>
      <c r="G38" s="75">
        <v>0</v>
      </c>
      <c r="H38" s="76">
        <f t="shared" si="3"/>
        <v>0</v>
      </c>
    </row>
    <row r="39" spans="1:8" x14ac:dyDescent="0.2">
      <c r="A39" s="45">
        <v>4700</v>
      </c>
      <c r="B39" s="47" t="s">
        <v>94</v>
      </c>
      <c r="C39" s="75">
        <v>0</v>
      </c>
      <c r="D39" s="75">
        <v>0</v>
      </c>
      <c r="E39" s="75">
        <f t="shared" si="2"/>
        <v>0</v>
      </c>
      <c r="F39" s="75">
        <v>0</v>
      </c>
      <c r="G39" s="75">
        <v>0</v>
      </c>
      <c r="H39" s="76">
        <f t="shared" si="3"/>
        <v>0</v>
      </c>
    </row>
    <row r="40" spans="1:8" x14ac:dyDescent="0.2">
      <c r="A40" s="45">
        <v>4800</v>
      </c>
      <c r="B40" s="47" t="s">
        <v>95</v>
      </c>
      <c r="C40" s="75">
        <v>0</v>
      </c>
      <c r="D40" s="75">
        <v>0</v>
      </c>
      <c r="E40" s="75">
        <f t="shared" si="2"/>
        <v>0</v>
      </c>
      <c r="F40" s="75">
        <v>0</v>
      </c>
      <c r="G40" s="75">
        <v>0</v>
      </c>
      <c r="H40" s="76">
        <f t="shared" si="3"/>
        <v>0</v>
      </c>
    </row>
    <row r="41" spans="1:8" x14ac:dyDescent="0.2">
      <c r="A41" s="45">
        <v>4900</v>
      </c>
      <c r="B41" s="47" t="s">
        <v>96</v>
      </c>
      <c r="C41" s="75">
        <v>0</v>
      </c>
      <c r="D41" s="75">
        <v>0</v>
      </c>
      <c r="E41" s="75">
        <f t="shared" si="2"/>
        <v>0</v>
      </c>
      <c r="F41" s="75">
        <v>0</v>
      </c>
      <c r="G41" s="75">
        <v>0</v>
      </c>
      <c r="H41" s="76">
        <f t="shared" si="3"/>
        <v>0</v>
      </c>
    </row>
    <row r="42" spans="1:8" x14ac:dyDescent="0.2">
      <c r="A42" s="45">
        <v>5000</v>
      </c>
      <c r="B42" s="16" t="s">
        <v>97</v>
      </c>
      <c r="C42" s="75">
        <f t="shared" ref="C42:H42" si="7">SUM(C43:C51)</f>
        <v>25299.99</v>
      </c>
      <c r="D42" s="75">
        <f t="shared" si="7"/>
        <v>606125.27</v>
      </c>
      <c r="E42" s="75">
        <f t="shared" si="7"/>
        <v>631425.26</v>
      </c>
      <c r="F42" s="75">
        <f t="shared" si="7"/>
        <v>591206.92000000004</v>
      </c>
      <c r="G42" s="75">
        <f t="shared" si="7"/>
        <v>591206.92000000004</v>
      </c>
      <c r="H42" s="76">
        <f t="shared" si="7"/>
        <v>40218.340000000004</v>
      </c>
    </row>
    <row r="43" spans="1:8" x14ac:dyDescent="0.2">
      <c r="A43" s="45">
        <v>5100</v>
      </c>
      <c r="B43" s="47" t="s">
        <v>98</v>
      </c>
      <c r="C43" s="75">
        <v>0</v>
      </c>
      <c r="D43" s="75">
        <v>154125.26999999999</v>
      </c>
      <c r="E43" s="75">
        <f t="shared" si="2"/>
        <v>154125.26999999999</v>
      </c>
      <c r="F43" s="75">
        <v>154005.54999999999</v>
      </c>
      <c r="G43" s="75">
        <v>154005.54999999999</v>
      </c>
      <c r="H43" s="76">
        <f t="shared" si="3"/>
        <v>119.72000000000116</v>
      </c>
    </row>
    <row r="44" spans="1:8" x14ac:dyDescent="0.2">
      <c r="A44" s="45">
        <v>5200</v>
      </c>
      <c r="B44" s="47" t="s">
        <v>99</v>
      </c>
      <c r="C44" s="75">
        <v>0</v>
      </c>
      <c r="D44" s="75">
        <v>0</v>
      </c>
      <c r="E44" s="75">
        <f t="shared" si="2"/>
        <v>0</v>
      </c>
      <c r="F44" s="75">
        <v>0</v>
      </c>
      <c r="G44" s="75">
        <v>0</v>
      </c>
      <c r="H44" s="76">
        <f t="shared" si="3"/>
        <v>0</v>
      </c>
    </row>
    <row r="45" spans="1:8" x14ac:dyDescent="0.2">
      <c r="A45" s="45">
        <v>5300</v>
      </c>
      <c r="B45" s="47" t="s">
        <v>100</v>
      </c>
      <c r="C45" s="75">
        <v>0</v>
      </c>
      <c r="D45" s="75">
        <v>0</v>
      </c>
      <c r="E45" s="75">
        <f t="shared" si="2"/>
        <v>0</v>
      </c>
      <c r="F45" s="75">
        <v>0</v>
      </c>
      <c r="G45" s="75">
        <v>0</v>
      </c>
      <c r="H45" s="76">
        <f t="shared" si="3"/>
        <v>0</v>
      </c>
    </row>
    <row r="46" spans="1:8" x14ac:dyDescent="0.2">
      <c r="A46" s="45">
        <v>5400</v>
      </c>
      <c r="B46" s="47" t="s">
        <v>101</v>
      </c>
      <c r="C46" s="75">
        <v>0</v>
      </c>
      <c r="D46" s="75">
        <v>220000</v>
      </c>
      <c r="E46" s="75">
        <f t="shared" si="2"/>
        <v>220000</v>
      </c>
      <c r="F46" s="75">
        <v>179990</v>
      </c>
      <c r="G46" s="75">
        <v>179990</v>
      </c>
      <c r="H46" s="76">
        <f t="shared" si="3"/>
        <v>40010</v>
      </c>
    </row>
    <row r="47" spans="1:8" x14ac:dyDescent="0.2">
      <c r="A47" s="45">
        <v>5500</v>
      </c>
      <c r="B47" s="47" t="s">
        <v>102</v>
      </c>
      <c r="C47" s="75">
        <v>0</v>
      </c>
      <c r="D47" s="75">
        <v>0</v>
      </c>
      <c r="E47" s="75">
        <f t="shared" si="2"/>
        <v>0</v>
      </c>
      <c r="F47" s="75">
        <v>0</v>
      </c>
      <c r="G47" s="75">
        <v>0</v>
      </c>
      <c r="H47" s="76">
        <f t="shared" si="3"/>
        <v>0</v>
      </c>
    </row>
    <row r="48" spans="1:8" x14ac:dyDescent="0.2">
      <c r="A48" s="45">
        <v>5600</v>
      </c>
      <c r="B48" s="47" t="s">
        <v>103</v>
      </c>
      <c r="C48" s="75">
        <v>0</v>
      </c>
      <c r="D48" s="75">
        <v>230000</v>
      </c>
      <c r="E48" s="75">
        <f t="shared" si="2"/>
        <v>230000</v>
      </c>
      <c r="F48" s="75">
        <v>230000</v>
      </c>
      <c r="G48" s="75">
        <v>230000</v>
      </c>
      <c r="H48" s="76">
        <f t="shared" si="3"/>
        <v>0</v>
      </c>
    </row>
    <row r="49" spans="1:8" x14ac:dyDescent="0.2">
      <c r="A49" s="45">
        <v>5700</v>
      </c>
      <c r="B49" s="47" t="s">
        <v>104</v>
      </c>
      <c r="C49" s="75">
        <v>0</v>
      </c>
      <c r="D49" s="75">
        <v>0</v>
      </c>
      <c r="E49" s="75">
        <f t="shared" si="2"/>
        <v>0</v>
      </c>
      <c r="F49" s="75">
        <v>0</v>
      </c>
      <c r="G49" s="75">
        <v>0</v>
      </c>
      <c r="H49" s="76">
        <f t="shared" si="3"/>
        <v>0</v>
      </c>
    </row>
    <row r="50" spans="1:8" x14ac:dyDescent="0.2">
      <c r="A50" s="45">
        <v>5800</v>
      </c>
      <c r="B50" s="47" t="s">
        <v>105</v>
      </c>
      <c r="C50" s="75">
        <v>0</v>
      </c>
      <c r="D50" s="75">
        <v>0</v>
      </c>
      <c r="E50" s="75">
        <f t="shared" si="2"/>
        <v>0</v>
      </c>
      <c r="F50" s="75">
        <v>0</v>
      </c>
      <c r="G50" s="75">
        <v>0</v>
      </c>
      <c r="H50" s="76">
        <f t="shared" si="3"/>
        <v>0</v>
      </c>
    </row>
    <row r="51" spans="1:8" x14ac:dyDescent="0.2">
      <c r="A51" s="45">
        <v>5900</v>
      </c>
      <c r="B51" s="47" t="s">
        <v>106</v>
      </c>
      <c r="C51" s="75">
        <v>25299.99</v>
      </c>
      <c r="D51" s="75">
        <v>2000</v>
      </c>
      <c r="E51" s="75">
        <f t="shared" si="2"/>
        <v>27299.99</v>
      </c>
      <c r="F51" s="75">
        <v>27211.37</v>
      </c>
      <c r="G51" s="75">
        <v>27211.37</v>
      </c>
      <c r="H51" s="76">
        <f t="shared" si="3"/>
        <v>88.620000000002619</v>
      </c>
    </row>
    <row r="52" spans="1:8" x14ac:dyDescent="0.2">
      <c r="A52" s="45">
        <v>6000</v>
      </c>
      <c r="B52" s="16" t="s">
        <v>129</v>
      </c>
      <c r="C52" s="75">
        <f t="shared" ref="C52:H52" si="8">SUM(C53:C55)</f>
        <v>0</v>
      </c>
      <c r="D52" s="75">
        <f t="shared" si="8"/>
        <v>0</v>
      </c>
      <c r="E52" s="75">
        <f t="shared" si="8"/>
        <v>0</v>
      </c>
      <c r="F52" s="75">
        <f t="shared" si="8"/>
        <v>0</v>
      </c>
      <c r="G52" s="75">
        <f t="shared" si="8"/>
        <v>0</v>
      </c>
      <c r="H52" s="76">
        <f t="shared" si="8"/>
        <v>0</v>
      </c>
    </row>
    <row r="53" spans="1:8" x14ac:dyDescent="0.2">
      <c r="A53" s="45">
        <v>6100</v>
      </c>
      <c r="B53" s="47" t="s">
        <v>107</v>
      </c>
      <c r="C53" s="75">
        <v>0</v>
      </c>
      <c r="D53" s="75">
        <v>0</v>
      </c>
      <c r="E53" s="75">
        <f t="shared" si="2"/>
        <v>0</v>
      </c>
      <c r="F53" s="75">
        <v>0</v>
      </c>
      <c r="G53" s="75">
        <v>0</v>
      </c>
      <c r="H53" s="76">
        <f t="shared" si="3"/>
        <v>0</v>
      </c>
    </row>
    <row r="54" spans="1:8" x14ac:dyDescent="0.2">
      <c r="A54" s="45">
        <v>6200</v>
      </c>
      <c r="B54" s="47" t="s">
        <v>108</v>
      </c>
      <c r="C54" s="75">
        <v>0</v>
      </c>
      <c r="D54" s="75">
        <v>0</v>
      </c>
      <c r="E54" s="75">
        <f t="shared" si="2"/>
        <v>0</v>
      </c>
      <c r="F54" s="75">
        <v>0</v>
      </c>
      <c r="G54" s="75">
        <v>0</v>
      </c>
      <c r="H54" s="76">
        <f t="shared" si="3"/>
        <v>0</v>
      </c>
    </row>
    <row r="55" spans="1:8" x14ac:dyDescent="0.2">
      <c r="A55" s="45">
        <v>6300</v>
      </c>
      <c r="B55" s="47" t="s">
        <v>109</v>
      </c>
      <c r="C55" s="75">
        <v>0</v>
      </c>
      <c r="D55" s="75">
        <v>0</v>
      </c>
      <c r="E55" s="75">
        <f t="shared" si="2"/>
        <v>0</v>
      </c>
      <c r="F55" s="75">
        <v>0</v>
      </c>
      <c r="G55" s="75">
        <v>0</v>
      </c>
      <c r="H55" s="76">
        <f t="shared" si="3"/>
        <v>0</v>
      </c>
    </row>
    <row r="56" spans="1:8" x14ac:dyDescent="0.2">
      <c r="A56" s="45">
        <v>7000</v>
      </c>
      <c r="B56" s="16" t="s">
        <v>110</v>
      </c>
      <c r="C56" s="75">
        <f t="shared" ref="C56:H56" si="9">SUM(C57:C63)</f>
        <v>0</v>
      </c>
      <c r="D56" s="75">
        <f t="shared" si="9"/>
        <v>0</v>
      </c>
      <c r="E56" s="75">
        <f t="shared" si="9"/>
        <v>0</v>
      </c>
      <c r="F56" s="75">
        <f t="shared" si="9"/>
        <v>0</v>
      </c>
      <c r="G56" s="75">
        <f t="shared" si="9"/>
        <v>0</v>
      </c>
      <c r="H56" s="76">
        <f t="shared" si="9"/>
        <v>0</v>
      </c>
    </row>
    <row r="57" spans="1:8" x14ac:dyDescent="0.2">
      <c r="A57" s="45">
        <v>7100</v>
      </c>
      <c r="B57" s="47" t="s">
        <v>111</v>
      </c>
      <c r="C57" s="75">
        <v>0</v>
      </c>
      <c r="D57" s="75">
        <v>0</v>
      </c>
      <c r="E57" s="75">
        <f t="shared" si="2"/>
        <v>0</v>
      </c>
      <c r="F57" s="75">
        <v>0</v>
      </c>
      <c r="G57" s="75">
        <v>0</v>
      </c>
      <c r="H57" s="76">
        <f t="shared" si="3"/>
        <v>0</v>
      </c>
    </row>
    <row r="58" spans="1:8" x14ac:dyDescent="0.2">
      <c r="A58" s="45">
        <v>7200</v>
      </c>
      <c r="B58" s="47" t="s">
        <v>112</v>
      </c>
      <c r="C58" s="75">
        <v>0</v>
      </c>
      <c r="D58" s="75">
        <v>0</v>
      </c>
      <c r="E58" s="75">
        <f t="shared" si="2"/>
        <v>0</v>
      </c>
      <c r="F58" s="75">
        <v>0</v>
      </c>
      <c r="G58" s="75">
        <v>0</v>
      </c>
      <c r="H58" s="76">
        <f t="shared" si="3"/>
        <v>0</v>
      </c>
    </row>
    <row r="59" spans="1:8" x14ac:dyDescent="0.2">
      <c r="A59" s="45">
        <v>7300</v>
      </c>
      <c r="B59" s="47" t="s">
        <v>113</v>
      </c>
      <c r="C59" s="75">
        <v>0</v>
      </c>
      <c r="D59" s="75">
        <v>0</v>
      </c>
      <c r="E59" s="75">
        <f t="shared" si="2"/>
        <v>0</v>
      </c>
      <c r="F59" s="75">
        <v>0</v>
      </c>
      <c r="G59" s="75">
        <v>0</v>
      </c>
      <c r="H59" s="76">
        <f t="shared" si="3"/>
        <v>0</v>
      </c>
    </row>
    <row r="60" spans="1:8" x14ac:dyDescent="0.2">
      <c r="A60" s="45">
        <v>7400</v>
      </c>
      <c r="B60" s="47" t="s">
        <v>114</v>
      </c>
      <c r="C60" s="75">
        <v>0</v>
      </c>
      <c r="D60" s="75">
        <v>0</v>
      </c>
      <c r="E60" s="75">
        <f t="shared" si="2"/>
        <v>0</v>
      </c>
      <c r="F60" s="75">
        <v>0</v>
      </c>
      <c r="G60" s="75">
        <v>0</v>
      </c>
      <c r="H60" s="76">
        <f t="shared" si="3"/>
        <v>0</v>
      </c>
    </row>
    <row r="61" spans="1:8" x14ac:dyDescent="0.2">
      <c r="A61" s="45">
        <v>7500</v>
      </c>
      <c r="B61" s="47" t="s">
        <v>115</v>
      </c>
      <c r="C61" s="75">
        <v>0</v>
      </c>
      <c r="D61" s="75">
        <v>0</v>
      </c>
      <c r="E61" s="75">
        <f t="shared" si="2"/>
        <v>0</v>
      </c>
      <c r="F61" s="75">
        <v>0</v>
      </c>
      <c r="G61" s="75">
        <v>0</v>
      </c>
      <c r="H61" s="76">
        <f t="shared" si="3"/>
        <v>0</v>
      </c>
    </row>
    <row r="62" spans="1:8" x14ac:dyDescent="0.2">
      <c r="A62" s="45">
        <v>7600</v>
      </c>
      <c r="B62" s="47" t="s">
        <v>116</v>
      </c>
      <c r="C62" s="75">
        <v>0</v>
      </c>
      <c r="D62" s="75">
        <v>0</v>
      </c>
      <c r="E62" s="75">
        <f t="shared" si="2"/>
        <v>0</v>
      </c>
      <c r="F62" s="75">
        <v>0</v>
      </c>
      <c r="G62" s="75">
        <v>0</v>
      </c>
      <c r="H62" s="76">
        <f t="shared" si="3"/>
        <v>0</v>
      </c>
    </row>
    <row r="63" spans="1:8" x14ac:dyDescent="0.2">
      <c r="A63" s="45">
        <v>7900</v>
      </c>
      <c r="B63" s="47" t="s">
        <v>117</v>
      </c>
      <c r="C63" s="75">
        <v>0</v>
      </c>
      <c r="D63" s="75">
        <v>0</v>
      </c>
      <c r="E63" s="75">
        <f t="shared" si="2"/>
        <v>0</v>
      </c>
      <c r="F63" s="75">
        <v>0</v>
      </c>
      <c r="G63" s="75">
        <v>0</v>
      </c>
      <c r="H63" s="76">
        <f t="shared" si="3"/>
        <v>0</v>
      </c>
    </row>
    <row r="64" spans="1:8" x14ac:dyDescent="0.2">
      <c r="A64" s="45">
        <v>8000</v>
      </c>
      <c r="B64" s="16" t="s">
        <v>118</v>
      </c>
      <c r="C64" s="75">
        <f t="shared" ref="C64:H64" si="10">SUM(C65:C67)</f>
        <v>0</v>
      </c>
      <c r="D64" s="75">
        <f t="shared" si="10"/>
        <v>0</v>
      </c>
      <c r="E64" s="75">
        <f t="shared" si="10"/>
        <v>0</v>
      </c>
      <c r="F64" s="75">
        <f t="shared" si="10"/>
        <v>0</v>
      </c>
      <c r="G64" s="75">
        <f t="shared" si="10"/>
        <v>0</v>
      </c>
      <c r="H64" s="76">
        <f t="shared" si="10"/>
        <v>0</v>
      </c>
    </row>
    <row r="65" spans="1:8" x14ac:dyDescent="0.2">
      <c r="A65" s="45">
        <v>8100</v>
      </c>
      <c r="B65" s="47" t="s">
        <v>119</v>
      </c>
      <c r="C65" s="75">
        <v>0</v>
      </c>
      <c r="D65" s="75">
        <v>0</v>
      </c>
      <c r="E65" s="75">
        <f t="shared" si="2"/>
        <v>0</v>
      </c>
      <c r="F65" s="75">
        <v>0</v>
      </c>
      <c r="G65" s="75">
        <v>0</v>
      </c>
      <c r="H65" s="76">
        <f t="shared" si="3"/>
        <v>0</v>
      </c>
    </row>
    <row r="66" spans="1:8" x14ac:dyDescent="0.2">
      <c r="A66" s="45">
        <v>8300</v>
      </c>
      <c r="B66" s="47" t="s">
        <v>120</v>
      </c>
      <c r="C66" s="75">
        <v>0</v>
      </c>
      <c r="D66" s="75">
        <v>0</v>
      </c>
      <c r="E66" s="75">
        <f t="shared" si="2"/>
        <v>0</v>
      </c>
      <c r="F66" s="75">
        <v>0</v>
      </c>
      <c r="G66" s="75">
        <v>0</v>
      </c>
      <c r="H66" s="76">
        <f t="shared" si="3"/>
        <v>0</v>
      </c>
    </row>
    <row r="67" spans="1:8" x14ac:dyDescent="0.2">
      <c r="A67" s="45">
        <v>8500</v>
      </c>
      <c r="B67" s="47" t="s">
        <v>121</v>
      </c>
      <c r="C67" s="75">
        <v>0</v>
      </c>
      <c r="D67" s="75">
        <v>0</v>
      </c>
      <c r="E67" s="75">
        <f t="shared" si="2"/>
        <v>0</v>
      </c>
      <c r="F67" s="75">
        <v>0</v>
      </c>
      <c r="G67" s="75">
        <v>0</v>
      </c>
      <c r="H67" s="76">
        <f t="shared" si="3"/>
        <v>0</v>
      </c>
    </row>
    <row r="68" spans="1:8" x14ac:dyDescent="0.2">
      <c r="A68" s="45">
        <v>9000</v>
      </c>
      <c r="B68" s="16" t="s">
        <v>130</v>
      </c>
      <c r="C68" s="75">
        <f t="shared" ref="C68:H68" si="11">SUM(C69:C75)</f>
        <v>0</v>
      </c>
      <c r="D68" s="75">
        <f t="shared" si="11"/>
        <v>0</v>
      </c>
      <c r="E68" s="75">
        <f t="shared" si="11"/>
        <v>0</v>
      </c>
      <c r="F68" s="75">
        <f t="shared" si="11"/>
        <v>0</v>
      </c>
      <c r="G68" s="75">
        <f t="shared" si="11"/>
        <v>0</v>
      </c>
      <c r="H68" s="76">
        <f t="shared" si="11"/>
        <v>0</v>
      </c>
    </row>
    <row r="69" spans="1:8" x14ac:dyDescent="0.2">
      <c r="A69" s="45">
        <v>9100</v>
      </c>
      <c r="B69" s="47" t="s">
        <v>122</v>
      </c>
      <c r="C69" s="75">
        <v>0</v>
      </c>
      <c r="D69" s="75">
        <v>0</v>
      </c>
      <c r="E69" s="75">
        <f t="shared" si="2"/>
        <v>0</v>
      </c>
      <c r="F69" s="75">
        <v>0</v>
      </c>
      <c r="G69" s="75">
        <v>0</v>
      </c>
      <c r="H69" s="76">
        <f t="shared" si="3"/>
        <v>0</v>
      </c>
    </row>
    <row r="70" spans="1:8" x14ac:dyDescent="0.2">
      <c r="A70" s="45">
        <v>9200</v>
      </c>
      <c r="B70" s="47" t="s">
        <v>123</v>
      </c>
      <c r="C70" s="75">
        <v>0</v>
      </c>
      <c r="D70" s="75">
        <v>0</v>
      </c>
      <c r="E70" s="75">
        <f t="shared" ref="E70:E74" si="12">C70+D70</f>
        <v>0</v>
      </c>
      <c r="F70" s="75">
        <v>0</v>
      </c>
      <c r="G70" s="75">
        <v>0</v>
      </c>
      <c r="H70" s="76">
        <f t="shared" ref="H70:H75" si="13">E70-F70</f>
        <v>0</v>
      </c>
    </row>
    <row r="71" spans="1:8" x14ac:dyDescent="0.2">
      <c r="A71" s="45">
        <v>9300</v>
      </c>
      <c r="B71" s="47" t="s">
        <v>124</v>
      </c>
      <c r="C71" s="75">
        <v>0</v>
      </c>
      <c r="D71" s="75">
        <v>0</v>
      </c>
      <c r="E71" s="75">
        <f t="shared" si="12"/>
        <v>0</v>
      </c>
      <c r="F71" s="75">
        <v>0</v>
      </c>
      <c r="G71" s="75">
        <v>0</v>
      </c>
      <c r="H71" s="76">
        <f t="shared" si="13"/>
        <v>0</v>
      </c>
    </row>
    <row r="72" spans="1:8" x14ac:dyDescent="0.2">
      <c r="A72" s="45">
        <v>9400</v>
      </c>
      <c r="B72" s="47" t="s">
        <v>125</v>
      </c>
      <c r="C72" s="75">
        <v>0</v>
      </c>
      <c r="D72" s="75">
        <v>0</v>
      </c>
      <c r="E72" s="75">
        <f t="shared" si="12"/>
        <v>0</v>
      </c>
      <c r="F72" s="75">
        <v>0</v>
      </c>
      <c r="G72" s="75">
        <v>0</v>
      </c>
      <c r="H72" s="76">
        <f t="shared" si="13"/>
        <v>0</v>
      </c>
    </row>
    <row r="73" spans="1:8" x14ac:dyDescent="0.2">
      <c r="A73" s="45">
        <v>9500</v>
      </c>
      <c r="B73" s="47" t="s">
        <v>126</v>
      </c>
      <c r="C73" s="75">
        <v>0</v>
      </c>
      <c r="D73" s="75">
        <v>0</v>
      </c>
      <c r="E73" s="75">
        <f t="shared" si="12"/>
        <v>0</v>
      </c>
      <c r="F73" s="75">
        <v>0</v>
      </c>
      <c r="G73" s="75">
        <v>0</v>
      </c>
      <c r="H73" s="76">
        <f t="shared" si="13"/>
        <v>0</v>
      </c>
    </row>
    <row r="74" spans="1:8" x14ac:dyDescent="0.2">
      <c r="A74" s="45">
        <v>9600</v>
      </c>
      <c r="B74" s="47" t="s">
        <v>127</v>
      </c>
      <c r="C74" s="75">
        <v>0</v>
      </c>
      <c r="D74" s="75">
        <v>0</v>
      </c>
      <c r="E74" s="75">
        <f t="shared" si="12"/>
        <v>0</v>
      </c>
      <c r="F74" s="75">
        <v>0</v>
      </c>
      <c r="G74" s="75">
        <v>0</v>
      </c>
      <c r="H74" s="76">
        <f t="shared" si="13"/>
        <v>0</v>
      </c>
    </row>
    <row r="75" spans="1:8" x14ac:dyDescent="0.2">
      <c r="A75" s="48">
        <v>9900</v>
      </c>
      <c r="B75" s="49" t="s">
        <v>128</v>
      </c>
      <c r="C75" s="77">
        <v>0</v>
      </c>
      <c r="D75" s="77">
        <v>0</v>
      </c>
      <c r="E75" s="77">
        <v>0</v>
      </c>
      <c r="F75" s="77">
        <v>0</v>
      </c>
      <c r="G75" s="77">
        <v>0</v>
      </c>
      <c r="H75" s="78">
        <f t="shared" si="13"/>
        <v>0</v>
      </c>
    </row>
    <row r="76" spans="1:8" x14ac:dyDescent="0.2">
      <c r="A76" s="27"/>
      <c r="B76" s="27"/>
      <c r="C76" s="27"/>
      <c r="D76" s="27"/>
    </row>
    <row r="77" spans="1:8" x14ac:dyDescent="0.2">
      <c r="A77" s="51" t="s">
        <v>163</v>
      </c>
      <c r="B77" s="52"/>
      <c r="C77" s="52"/>
      <c r="D77" s="53"/>
    </row>
    <row r="78" spans="1:8" x14ac:dyDescent="0.2">
      <c r="A78" s="54"/>
      <c r="B78" s="52"/>
      <c r="C78" s="52"/>
      <c r="D78" s="53"/>
    </row>
    <row r="79" spans="1:8" x14ac:dyDescent="0.2">
      <c r="A79" s="55"/>
      <c r="B79" s="56"/>
      <c r="C79" s="55"/>
      <c r="D79" s="55"/>
    </row>
    <row r="80" spans="1:8" x14ac:dyDescent="0.2">
      <c r="A80" s="57"/>
      <c r="B80" s="55"/>
      <c r="C80" s="55"/>
      <c r="D80" s="55"/>
    </row>
    <row r="81" spans="1:4" x14ac:dyDescent="0.2">
      <c r="A81" s="57"/>
      <c r="B81" s="55" t="s">
        <v>164</v>
      </c>
      <c r="C81" s="57"/>
      <c r="D81" s="58" t="s">
        <v>164</v>
      </c>
    </row>
    <row r="82" spans="1:4" ht="22.5" x14ac:dyDescent="0.2">
      <c r="A82" s="57"/>
      <c r="B82" s="59" t="s">
        <v>165</v>
      </c>
      <c r="C82" s="60"/>
      <c r="D82" s="61" t="s">
        <v>165</v>
      </c>
    </row>
  </sheetData>
  <sheetProtection algorithmName="SHA-512" hashValue="/+ApZ0O9+mILh7fj5CLBm2kc6C4EY/uWSDPqiSsp9vHS/9zBbrXCMTDVbQ46TN0fxATAF/4nrcz8nOvaEQTFlQ==" saltValue="WuiGkFGrje2UwSlq9+sCmA==" spinCount="100000" sheet="1" objects="1" scenarios="1" formatCells="0" formatColumns="0" formatRows="0" autoFilter="0"/>
  <protectedRanges>
    <protectedRange sqref="C3:H3" name="Rango1_2_1"/>
  </protectedRanges>
  <autoFilter ref="A2:H75"/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9" sqref="A9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159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162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3.75" x14ac:dyDescent="0.2">
      <c r="A18" s="41" t="s">
        <v>137</v>
      </c>
    </row>
  </sheetData>
  <sheetProtection algorithmName="SHA-512" hashValue="FiUSSG/TRSrcyW8l5uYQJL4fCF9ARk9365xvHidu9rSOuhUOugBAwU1vM/QEA3TnXU+X1+nn4ZFa+kxPN5Cj1w==" saltValue="BLAlcjpCD+U+rrPPzGzjm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9.1640625" style="23" customWidth="1"/>
    <col min="2" max="2" width="72.83203125" style="23" customWidth="1"/>
    <col min="3" max="8" width="18.33203125" style="23" customWidth="1"/>
    <col min="9" max="16384" width="12" style="23"/>
  </cols>
  <sheetData>
    <row r="1" spans="1:8" ht="50.1" customHeight="1" x14ac:dyDescent="0.2">
      <c r="A1" s="80" t="s">
        <v>276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2" t="s">
        <v>16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9" t="s">
        <v>12</v>
      </c>
      <c r="C3" s="65">
        <f t="shared" ref="C3:H3" si="0">SUM(C4:C8)</f>
        <v>6833000</v>
      </c>
      <c r="D3" s="65">
        <f t="shared" si="0"/>
        <v>1973806.86</v>
      </c>
      <c r="E3" s="65">
        <f t="shared" si="0"/>
        <v>8806806.8599999994</v>
      </c>
      <c r="F3" s="65">
        <f t="shared" si="0"/>
        <v>6943644.46</v>
      </c>
      <c r="G3" s="65">
        <f t="shared" si="0"/>
        <v>6818212.1100000003</v>
      </c>
      <c r="H3" s="66">
        <f t="shared" si="0"/>
        <v>1863162.3999999994</v>
      </c>
    </row>
    <row r="4" spans="1:8" x14ac:dyDescent="0.2">
      <c r="A4" s="34">
        <v>1</v>
      </c>
      <c r="B4" s="35" t="s">
        <v>14</v>
      </c>
      <c r="C4" s="69">
        <v>6807700.0099999998</v>
      </c>
      <c r="D4" s="69">
        <v>1367681.59</v>
      </c>
      <c r="E4" s="69">
        <f>C4+D4</f>
        <v>8175381.5999999996</v>
      </c>
      <c r="F4" s="69">
        <v>6352437.54</v>
      </c>
      <c r="G4" s="69">
        <v>6227005.1900000004</v>
      </c>
      <c r="H4" s="76">
        <f t="shared" ref="H4:H5" si="1">E4-F4</f>
        <v>1822944.0599999996</v>
      </c>
    </row>
    <row r="5" spans="1:8" x14ac:dyDescent="0.2">
      <c r="A5" s="34">
        <v>2</v>
      </c>
      <c r="B5" s="35" t="s">
        <v>15</v>
      </c>
      <c r="C5" s="69">
        <v>25299.99</v>
      </c>
      <c r="D5" s="69">
        <v>606125.27</v>
      </c>
      <c r="E5" s="69">
        <f t="shared" ref="E5:E7" si="2">C5+D5</f>
        <v>631425.26</v>
      </c>
      <c r="F5" s="69">
        <v>591206.92000000004</v>
      </c>
      <c r="G5" s="69">
        <v>591206.92000000004</v>
      </c>
      <c r="H5" s="76">
        <f t="shared" si="1"/>
        <v>40218.339999999967</v>
      </c>
    </row>
    <row r="6" spans="1:8" x14ac:dyDescent="0.2">
      <c r="A6" s="34">
        <v>3</v>
      </c>
      <c r="B6" s="35" t="s">
        <v>17</v>
      </c>
      <c r="C6" s="69">
        <v>0</v>
      </c>
      <c r="D6" s="69">
        <v>0</v>
      </c>
      <c r="E6" s="69">
        <f t="shared" si="2"/>
        <v>0</v>
      </c>
      <c r="F6" s="69">
        <v>0</v>
      </c>
      <c r="G6" s="69">
        <v>0</v>
      </c>
      <c r="H6" s="76">
        <f>E6-F6</f>
        <v>0</v>
      </c>
    </row>
    <row r="7" spans="1:8" x14ac:dyDescent="0.2">
      <c r="A7" s="34">
        <v>4</v>
      </c>
      <c r="B7" s="35" t="s">
        <v>144</v>
      </c>
      <c r="C7" s="69">
        <v>0</v>
      </c>
      <c r="D7" s="69">
        <v>0</v>
      </c>
      <c r="E7" s="69">
        <f t="shared" si="2"/>
        <v>0</v>
      </c>
      <c r="F7" s="69">
        <v>0</v>
      </c>
      <c r="G7" s="69">
        <v>0</v>
      </c>
      <c r="H7" s="76">
        <f>E7-F7</f>
        <v>0</v>
      </c>
    </row>
    <row r="8" spans="1:8" x14ac:dyDescent="0.2">
      <c r="A8" s="36">
        <v>5</v>
      </c>
      <c r="B8" s="37" t="s">
        <v>119</v>
      </c>
      <c r="C8" s="70">
        <v>0</v>
      </c>
      <c r="D8" s="70">
        <v>0</v>
      </c>
      <c r="E8" s="70">
        <f>C8+D8</f>
        <v>0</v>
      </c>
      <c r="F8" s="70">
        <v>0</v>
      </c>
      <c r="G8" s="70">
        <v>0</v>
      </c>
      <c r="H8" s="78">
        <f>E8-F8</f>
        <v>0</v>
      </c>
    </row>
  </sheetData>
  <sheetProtection algorithmName="SHA-512" hashValue="EPVuACuv0ivEG+EoZfDP1xQF/rdbW9iUfWnb82aCfJmY+XbJe5JOG5+ZnHa7JDbgO5DM/rcKO52XabEbQIFDVQ==" saltValue="0YnxMm/yfwH3SfXOMWdogw==" spinCount="100000" sheet="1" objects="1" scenarios="1" formatCells="0" formatColumns="0" format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8" sqref="A8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ht="22.5" x14ac:dyDescent="0.2">
      <c r="A2" s="40" t="s">
        <v>148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133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9.950000000000003" customHeight="1" x14ac:dyDescent="0.2">
      <c r="A18" s="41" t="s">
        <v>138</v>
      </c>
    </row>
  </sheetData>
  <sheetProtection algorithmName="SHA-512" hashValue="UuW5+WsCtHOA2odm/9LeS7PAjNaFMcfMabQ5Fn6eASfW/Yj/85kppKUGSQNBk/JSeuUGgSkOVeh6ixtWwJ6+fg==" saltValue="IBXJ9LtHBFKOaxuf868nJ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pane ySplit="2" topLeftCell="A3" activePane="bottomLeft" state="frozen"/>
      <selection pane="bottomLeft" activeCell="B3" sqref="B3"/>
    </sheetView>
  </sheetViews>
  <sheetFormatPr baseColWidth="10" defaultRowHeight="11.25" x14ac:dyDescent="0.2"/>
  <cols>
    <col min="1" max="1" width="9.1640625" style="1" customWidth="1"/>
    <col min="2" max="2" width="72.83203125" style="1" customWidth="1"/>
    <col min="3" max="8" width="18.33203125" style="1" customWidth="1"/>
    <col min="9" max="16384" width="12" style="1"/>
  </cols>
  <sheetData>
    <row r="1" spans="1:8" ht="50.1" customHeight="1" x14ac:dyDescent="0.2">
      <c r="A1" s="80" t="s">
        <v>281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8" t="s">
        <v>2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4">
        <v>900001</v>
      </c>
      <c r="B3" s="3" t="s">
        <v>12</v>
      </c>
      <c r="C3" s="6">
        <v>6833000</v>
      </c>
      <c r="D3" s="6">
        <v>0</v>
      </c>
      <c r="E3" s="6">
        <f>C3+D3</f>
        <v>6833000</v>
      </c>
      <c r="F3" s="6">
        <v>0</v>
      </c>
      <c r="G3" s="6">
        <v>0</v>
      </c>
      <c r="H3" s="6">
        <f>E3-F3</f>
        <v>6833000</v>
      </c>
    </row>
    <row r="4" spans="1:8" x14ac:dyDescent="0.2">
      <c r="A4" s="1">
        <v>101</v>
      </c>
      <c r="B4" s="1" t="s">
        <v>280</v>
      </c>
      <c r="C4" s="1">
        <v>6833000</v>
      </c>
      <c r="D4" s="1">
        <v>0</v>
      </c>
      <c r="E4" s="1">
        <f>C4+D4</f>
        <v>6833000</v>
      </c>
      <c r="F4" s="1">
        <v>0</v>
      </c>
      <c r="G4" s="1">
        <v>0</v>
      </c>
      <c r="H4" s="1">
        <f>E4-F4</f>
        <v>6833000</v>
      </c>
    </row>
    <row r="5" spans="1:8" x14ac:dyDescent="0.2">
      <c r="B5" s="1" t="s">
        <v>177</v>
      </c>
    </row>
    <row r="6" spans="1:8" x14ac:dyDescent="0.2">
      <c r="B6" s="1" t="s">
        <v>178</v>
      </c>
    </row>
    <row r="7" spans="1:8" x14ac:dyDescent="0.2">
      <c r="B7" s="1" t="s">
        <v>179</v>
      </c>
    </row>
    <row r="8" spans="1:8" x14ac:dyDescent="0.2">
      <c r="B8" s="1" t="s">
        <v>180</v>
      </c>
    </row>
    <row r="9" spans="1:8" x14ac:dyDescent="0.2">
      <c r="B9" s="1" t="s">
        <v>181</v>
      </c>
    </row>
    <row r="10" spans="1:8" x14ac:dyDescent="0.2">
      <c r="B10" s="1" t="s">
        <v>182</v>
      </c>
    </row>
    <row r="11" spans="1:8" x14ac:dyDescent="0.2">
      <c r="B11" s="1" t="s">
        <v>183</v>
      </c>
    </row>
  </sheetData>
  <sheetProtection formatCells="0" formatColumns="0" formatRows="0" insertRows="0" deleteRows="0" autoFilter="0"/>
  <protectedRanges>
    <protectedRange sqref="C3:H3" name="Rango1_2"/>
  </protectedRanges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zoomScale="120" zoomScaleNormal="120" zoomScaleSheetLayoutView="100" workbookViewId="0">
      <selection activeCell="A15" sqref="A15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147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135</v>
      </c>
    </row>
    <row r="12" spans="1:1" x14ac:dyDescent="0.2">
      <c r="A12" s="40" t="s">
        <v>136</v>
      </c>
    </row>
    <row r="13" spans="1:1" x14ac:dyDescent="0.2">
      <c r="A13" s="40"/>
    </row>
    <row r="14" spans="1:1" x14ac:dyDescent="0.2">
      <c r="A14" s="26" t="s">
        <v>134</v>
      </c>
    </row>
    <row r="15" spans="1:1" ht="39.950000000000003" customHeight="1" x14ac:dyDescent="0.2">
      <c r="A15" s="41" t="s">
        <v>140</v>
      </c>
    </row>
  </sheetData>
  <sheetProtection algorithmName="SHA-512" hashValue="Ed/+sbL26FrXCoclughsmY3s2JOKLIAg+GlFUsIZ9PDRgyBWmyBp8RVTSlmIJ6RnNZkWqLFFPVsKREO6BuiyCw==" saltValue="rLXftH5A3dkXOsde+2TQN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9.1640625" style="23" customWidth="1"/>
    <col min="2" max="2" width="91.6640625" style="23" customWidth="1"/>
    <col min="3" max="8" width="18.33203125" style="23" customWidth="1"/>
    <col min="9" max="16384" width="12" style="23"/>
  </cols>
  <sheetData>
    <row r="1" spans="1:8" ht="50.1" customHeight="1" x14ac:dyDescent="0.2">
      <c r="A1" s="80" t="s">
        <v>279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8" t="s">
        <v>31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9" t="s">
        <v>12</v>
      </c>
      <c r="C3" s="65">
        <f t="shared" ref="C3:H3" si="0">C4+C9</f>
        <v>0</v>
      </c>
      <c r="D3" s="65">
        <f t="shared" si="0"/>
        <v>0</v>
      </c>
      <c r="E3" s="65">
        <f t="shared" si="0"/>
        <v>0</v>
      </c>
      <c r="F3" s="65">
        <f t="shared" si="0"/>
        <v>0</v>
      </c>
      <c r="G3" s="65">
        <f t="shared" si="0"/>
        <v>0</v>
      </c>
      <c r="H3" s="66">
        <f t="shared" si="0"/>
        <v>0</v>
      </c>
    </row>
    <row r="4" spans="1:8" x14ac:dyDescent="0.2">
      <c r="A4" s="15">
        <v>21110</v>
      </c>
      <c r="B4" s="16" t="s">
        <v>57</v>
      </c>
      <c r="C4" s="67">
        <f t="shared" ref="C4:H4" si="1">SUM(C5:C8)</f>
        <v>0</v>
      </c>
      <c r="D4" s="67">
        <f t="shared" si="1"/>
        <v>0</v>
      </c>
      <c r="E4" s="67">
        <f t="shared" si="1"/>
        <v>0</v>
      </c>
      <c r="F4" s="67">
        <f t="shared" si="1"/>
        <v>0</v>
      </c>
      <c r="G4" s="67">
        <f t="shared" si="1"/>
        <v>0</v>
      </c>
      <c r="H4" s="68">
        <f t="shared" si="1"/>
        <v>0</v>
      </c>
    </row>
    <row r="5" spans="1:8" x14ac:dyDescent="0.2">
      <c r="A5" s="15">
        <v>21111</v>
      </c>
      <c r="B5" s="17" t="s">
        <v>23</v>
      </c>
      <c r="C5" s="71">
        <v>0</v>
      </c>
      <c r="D5" s="71">
        <v>0</v>
      </c>
      <c r="E5" s="71">
        <f>C5+D5</f>
        <v>0</v>
      </c>
      <c r="F5" s="71">
        <v>0</v>
      </c>
      <c r="G5" s="71">
        <v>0</v>
      </c>
      <c r="H5" s="79">
        <f>E5-F5</f>
        <v>0</v>
      </c>
    </row>
    <row r="6" spans="1:8" x14ac:dyDescent="0.2">
      <c r="A6" s="15">
        <v>21112</v>
      </c>
      <c r="B6" s="17" t="s">
        <v>24</v>
      </c>
      <c r="C6" s="71">
        <v>0</v>
      </c>
      <c r="D6" s="71">
        <v>0</v>
      </c>
      <c r="E6" s="71">
        <f>C6+D6</f>
        <v>0</v>
      </c>
      <c r="F6" s="71">
        <v>0</v>
      </c>
      <c r="G6" s="71">
        <v>0</v>
      </c>
      <c r="H6" s="79">
        <f t="shared" ref="H6:H8" si="2">E6-F6</f>
        <v>0</v>
      </c>
    </row>
    <row r="7" spans="1:8" x14ac:dyDescent="0.2">
      <c r="A7" s="15">
        <v>21113</v>
      </c>
      <c r="B7" s="17" t="s">
        <v>25</v>
      </c>
      <c r="C7" s="71">
        <v>0</v>
      </c>
      <c r="D7" s="71">
        <v>0</v>
      </c>
      <c r="E7" s="71">
        <f>C7+D7</f>
        <v>0</v>
      </c>
      <c r="F7" s="71">
        <v>0</v>
      </c>
      <c r="G7" s="71">
        <v>0</v>
      </c>
      <c r="H7" s="79">
        <f t="shared" si="2"/>
        <v>0</v>
      </c>
    </row>
    <row r="8" spans="1:8" x14ac:dyDescent="0.2">
      <c r="A8" s="15">
        <v>21114</v>
      </c>
      <c r="B8" s="17" t="s">
        <v>26</v>
      </c>
      <c r="C8" s="71">
        <v>0</v>
      </c>
      <c r="D8" s="71">
        <v>0</v>
      </c>
      <c r="E8" s="71">
        <f>C8+D8</f>
        <v>0</v>
      </c>
      <c r="F8" s="71">
        <v>0</v>
      </c>
      <c r="G8" s="71">
        <v>0</v>
      </c>
      <c r="H8" s="79">
        <f t="shared" si="2"/>
        <v>0</v>
      </c>
    </row>
    <row r="9" spans="1:8" x14ac:dyDescent="0.2">
      <c r="A9" s="20">
        <v>900002</v>
      </c>
      <c r="B9" s="16" t="s">
        <v>44</v>
      </c>
      <c r="C9" s="67">
        <f t="shared" ref="C9:H9" si="3">SUM(C10:C16)</f>
        <v>0</v>
      </c>
      <c r="D9" s="67">
        <f t="shared" si="3"/>
        <v>0</v>
      </c>
      <c r="E9" s="67">
        <f t="shared" si="3"/>
        <v>0</v>
      </c>
      <c r="F9" s="67">
        <f t="shared" si="3"/>
        <v>0</v>
      </c>
      <c r="G9" s="67">
        <f t="shared" si="3"/>
        <v>0</v>
      </c>
      <c r="H9" s="68">
        <f t="shared" si="3"/>
        <v>0</v>
      </c>
    </row>
    <row r="10" spans="1:8" x14ac:dyDescent="0.2">
      <c r="A10" s="15">
        <v>21120</v>
      </c>
      <c r="B10" s="17" t="s">
        <v>28</v>
      </c>
      <c r="C10" s="71">
        <v>0</v>
      </c>
      <c r="D10" s="71">
        <v>0</v>
      </c>
      <c r="E10" s="71">
        <f>+C10+D10</f>
        <v>0</v>
      </c>
      <c r="F10" s="71">
        <v>0</v>
      </c>
      <c r="G10" s="71">
        <v>0</v>
      </c>
      <c r="H10" s="72">
        <f t="shared" ref="H10:H16" si="4">E10-F10</f>
        <v>0</v>
      </c>
    </row>
    <row r="11" spans="1:8" x14ac:dyDescent="0.2">
      <c r="A11" s="15">
        <v>21130</v>
      </c>
      <c r="B11" s="17" t="s">
        <v>27</v>
      </c>
      <c r="C11" s="71">
        <v>0</v>
      </c>
      <c r="D11" s="71">
        <v>0</v>
      </c>
      <c r="E11" s="71">
        <f t="shared" ref="E11:E16" si="5">+C11+D11</f>
        <v>0</v>
      </c>
      <c r="F11" s="71">
        <v>0</v>
      </c>
      <c r="G11" s="71">
        <v>0</v>
      </c>
      <c r="H11" s="72">
        <f t="shared" si="4"/>
        <v>0</v>
      </c>
    </row>
    <row r="12" spans="1:8" x14ac:dyDescent="0.2">
      <c r="A12" s="15">
        <v>21210</v>
      </c>
      <c r="B12" s="17" t="s">
        <v>29</v>
      </c>
      <c r="C12" s="71">
        <v>0</v>
      </c>
      <c r="D12" s="71">
        <v>0</v>
      </c>
      <c r="E12" s="71">
        <f t="shared" si="5"/>
        <v>0</v>
      </c>
      <c r="F12" s="71">
        <v>0</v>
      </c>
      <c r="G12" s="71">
        <v>0</v>
      </c>
      <c r="H12" s="72">
        <f t="shared" si="4"/>
        <v>0</v>
      </c>
    </row>
    <row r="13" spans="1:8" x14ac:dyDescent="0.2">
      <c r="A13" s="15">
        <v>21220</v>
      </c>
      <c r="B13" s="17" t="s">
        <v>42</v>
      </c>
      <c r="C13" s="71">
        <v>0</v>
      </c>
      <c r="D13" s="71">
        <v>0</v>
      </c>
      <c r="E13" s="71">
        <f t="shared" si="5"/>
        <v>0</v>
      </c>
      <c r="F13" s="71">
        <v>0</v>
      </c>
      <c r="G13" s="71">
        <v>0</v>
      </c>
      <c r="H13" s="72">
        <f t="shared" si="4"/>
        <v>0</v>
      </c>
    </row>
    <row r="14" spans="1:8" x14ac:dyDescent="0.2">
      <c r="A14" s="15">
        <v>22200</v>
      </c>
      <c r="B14" s="17" t="s">
        <v>43</v>
      </c>
      <c r="C14" s="71">
        <v>0</v>
      </c>
      <c r="D14" s="71">
        <v>0</v>
      </c>
      <c r="E14" s="71">
        <f t="shared" si="5"/>
        <v>0</v>
      </c>
      <c r="F14" s="71">
        <v>0</v>
      </c>
      <c r="G14" s="71">
        <v>0</v>
      </c>
      <c r="H14" s="72">
        <f t="shared" si="4"/>
        <v>0</v>
      </c>
    </row>
    <row r="15" spans="1:8" x14ac:dyDescent="0.2">
      <c r="A15" s="21">
        <v>22300</v>
      </c>
      <c r="B15" s="22" t="s">
        <v>58</v>
      </c>
      <c r="C15" s="71">
        <v>0</v>
      </c>
      <c r="D15" s="71">
        <v>0</v>
      </c>
      <c r="E15" s="71">
        <f t="shared" si="5"/>
        <v>0</v>
      </c>
      <c r="F15" s="71">
        <v>0</v>
      </c>
      <c r="G15" s="71">
        <v>0</v>
      </c>
      <c r="H15" s="72">
        <f t="shared" si="4"/>
        <v>0</v>
      </c>
    </row>
    <row r="16" spans="1:8" x14ac:dyDescent="0.2">
      <c r="A16" s="18">
        <v>22400</v>
      </c>
      <c r="B16" s="19" t="s">
        <v>30</v>
      </c>
      <c r="C16" s="73">
        <v>0</v>
      </c>
      <c r="D16" s="73">
        <v>0</v>
      </c>
      <c r="E16" s="73">
        <f t="shared" si="5"/>
        <v>0</v>
      </c>
      <c r="F16" s="73">
        <v>0</v>
      </c>
      <c r="G16" s="73">
        <v>0</v>
      </c>
      <c r="H16" s="74">
        <f t="shared" si="4"/>
        <v>0</v>
      </c>
    </row>
  </sheetData>
  <sheetProtection algorithmName="SHA-512" hashValue="3DIGnf0zLMukLm28ggN9f3ojUMDzExBzgO+xu3ORXam52Vey/OODKzpfR3c/ufg4PwsWCqSaU2m91JchrgxyCg==" saltValue="VfPo9H7Jt2F59acbp+0TYw==" spinCount="100000" sheet="1" objects="1" scenarios="1" formatCells="0" formatColumns="0" formatRows="0" insertRows="0" deleteRows="0" autoFilter="0"/>
  <protectedRanges>
    <protectedRange sqref="C3:H3" name="Rango1_2"/>
  </protectedRanges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zoomScaleSheetLayoutView="100" workbookViewId="0"/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/>
    </row>
    <row r="3" spans="1:1" x14ac:dyDescent="0.2">
      <c r="A3" s="40" t="s">
        <v>161</v>
      </c>
    </row>
    <row r="4" spans="1:1" x14ac:dyDescent="0.2">
      <c r="A4" s="40" t="s">
        <v>150</v>
      </c>
    </row>
    <row r="5" spans="1:1" x14ac:dyDescent="0.2">
      <c r="A5" s="40" t="s">
        <v>151</v>
      </c>
    </row>
    <row r="6" spans="1:1" x14ac:dyDescent="0.2">
      <c r="A6" s="40" t="s">
        <v>152</v>
      </c>
    </row>
    <row r="7" spans="1:1" ht="22.5" x14ac:dyDescent="0.2">
      <c r="A7" s="40" t="s">
        <v>153</v>
      </c>
    </row>
    <row r="8" spans="1:1" ht="33.75" x14ac:dyDescent="0.2">
      <c r="A8" s="40" t="s">
        <v>155</v>
      </c>
    </row>
    <row r="9" spans="1:1" ht="22.5" x14ac:dyDescent="0.2">
      <c r="A9" s="40" t="s">
        <v>157</v>
      </c>
    </row>
    <row r="10" spans="1:1" x14ac:dyDescent="0.2">
      <c r="A10" s="40" t="s">
        <v>158</v>
      </c>
    </row>
    <row r="11" spans="1:1" x14ac:dyDescent="0.2">
      <c r="A11" s="40"/>
    </row>
    <row r="12" spans="1:1" x14ac:dyDescent="0.2">
      <c r="A12" s="26" t="s">
        <v>132</v>
      </c>
    </row>
    <row r="13" spans="1:1" x14ac:dyDescent="0.2">
      <c r="A13" s="40" t="s">
        <v>133</v>
      </c>
    </row>
    <row r="14" spans="1:1" ht="11.25" customHeight="1" x14ac:dyDescent="0.2">
      <c r="A14" s="40"/>
    </row>
    <row r="15" spans="1:1" x14ac:dyDescent="0.2">
      <c r="A15" s="26" t="s">
        <v>135</v>
      </c>
    </row>
    <row r="16" spans="1:1" x14ac:dyDescent="0.2">
      <c r="A16" s="40" t="s">
        <v>136</v>
      </c>
    </row>
    <row r="17" spans="1:1" x14ac:dyDescent="0.2">
      <c r="A17" s="40"/>
    </row>
    <row r="18" spans="1:1" x14ac:dyDescent="0.2">
      <c r="A18" s="26" t="s">
        <v>134</v>
      </c>
    </row>
    <row r="19" spans="1:1" ht="39.950000000000003" customHeight="1" x14ac:dyDescent="0.2">
      <c r="A19" s="41" t="s">
        <v>140</v>
      </c>
    </row>
  </sheetData>
  <sheetProtection algorithmName="SHA-512" hashValue="KfmdhmIDpAZhA20PLrwztY5u6DZGi6UyjskbGTiJn4wDsOjJacaddKRiptWf5oghbcRWC1JPD6oUJdImI4rqdQ==" saltValue="uvaQtKSK/k1b8r091V9XR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22" sqref="C22"/>
    </sheetView>
  </sheetViews>
  <sheetFormatPr baseColWidth="10" defaultRowHeight="11.25" x14ac:dyDescent="0.2"/>
  <cols>
    <col min="1" max="1" width="9.1640625" style="23" customWidth="1"/>
    <col min="2" max="2" width="85.83203125" style="23" bestFit="1" customWidth="1"/>
    <col min="3" max="8" width="18.33203125" style="23" customWidth="1"/>
    <col min="9" max="16384" width="12" style="23"/>
  </cols>
  <sheetData>
    <row r="1" spans="1:8" ht="50.1" customHeight="1" x14ac:dyDescent="0.2">
      <c r="A1" s="80" t="s">
        <v>278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8" t="s">
        <v>31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9" t="s">
        <v>12</v>
      </c>
      <c r="C3" s="65">
        <f t="shared" ref="C3:H3" si="0">C4+C6</f>
        <v>6833000</v>
      </c>
      <c r="D3" s="65">
        <f t="shared" si="0"/>
        <v>1973806.86</v>
      </c>
      <c r="E3" s="65">
        <f t="shared" si="0"/>
        <v>8806806.8599999994</v>
      </c>
      <c r="F3" s="65">
        <f t="shared" si="0"/>
        <v>6943644.46</v>
      </c>
      <c r="G3" s="65">
        <f t="shared" si="0"/>
        <v>6818212.1100000003</v>
      </c>
      <c r="H3" s="66">
        <f t="shared" si="0"/>
        <v>1863162.3999999994</v>
      </c>
    </row>
    <row r="4" spans="1:8" x14ac:dyDescent="0.2">
      <c r="A4" s="10"/>
      <c r="B4" s="16" t="s">
        <v>56</v>
      </c>
      <c r="C4" s="67">
        <f t="shared" ref="C4:H4" si="1">+C5</f>
        <v>0</v>
      </c>
      <c r="D4" s="67">
        <f t="shared" si="1"/>
        <v>0</v>
      </c>
      <c r="E4" s="67">
        <f t="shared" si="1"/>
        <v>0</v>
      </c>
      <c r="F4" s="67">
        <f t="shared" si="1"/>
        <v>0</v>
      </c>
      <c r="G4" s="67">
        <f t="shared" si="1"/>
        <v>0</v>
      </c>
      <c r="H4" s="68">
        <f t="shared" si="1"/>
        <v>0</v>
      </c>
    </row>
    <row r="5" spans="1:8" x14ac:dyDescent="0.2">
      <c r="A5" s="10">
        <v>31111</v>
      </c>
      <c r="B5" s="11" t="s">
        <v>55</v>
      </c>
      <c r="C5" s="71">
        <v>0</v>
      </c>
      <c r="D5" s="71">
        <v>0</v>
      </c>
      <c r="E5" s="71">
        <f>C5+D5</f>
        <v>0</v>
      </c>
      <c r="F5" s="71">
        <v>0</v>
      </c>
      <c r="G5" s="71">
        <v>0</v>
      </c>
      <c r="H5" s="79">
        <f t="shared" ref="H5" si="2">E5-F5</f>
        <v>0</v>
      </c>
    </row>
    <row r="6" spans="1:8" x14ac:dyDescent="0.2">
      <c r="A6" s="10"/>
      <c r="B6" s="16" t="s">
        <v>44</v>
      </c>
      <c r="C6" s="67">
        <f t="shared" ref="C6:H6" si="3">SUM(C7:C12)</f>
        <v>6833000</v>
      </c>
      <c r="D6" s="67">
        <f t="shared" si="3"/>
        <v>1973806.86</v>
      </c>
      <c r="E6" s="67">
        <f t="shared" si="3"/>
        <v>8806806.8599999994</v>
      </c>
      <c r="F6" s="67">
        <f t="shared" si="3"/>
        <v>6943644.46</v>
      </c>
      <c r="G6" s="67">
        <f t="shared" si="3"/>
        <v>6818212.1100000003</v>
      </c>
      <c r="H6" s="68">
        <f t="shared" si="3"/>
        <v>1863162.3999999994</v>
      </c>
    </row>
    <row r="7" spans="1:8" x14ac:dyDescent="0.2">
      <c r="A7" s="10">
        <v>31120</v>
      </c>
      <c r="B7" s="11" t="s">
        <v>28</v>
      </c>
      <c r="C7" s="71">
        <v>6833000</v>
      </c>
      <c r="D7" s="71">
        <v>1973806.86</v>
      </c>
      <c r="E7" s="71">
        <f t="shared" ref="E7:E11" si="4">C7+D7</f>
        <v>8806806.8599999994</v>
      </c>
      <c r="F7" s="71">
        <v>6943644.46</v>
      </c>
      <c r="G7" s="71">
        <v>6818212.1100000003</v>
      </c>
      <c r="H7" s="79">
        <f t="shared" ref="H7:H12" si="5">E7-F7</f>
        <v>1863162.3999999994</v>
      </c>
    </row>
    <row r="8" spans="1:8" x14ac:dyDescent="0.2">
      <c r="A8" s="10">
        <v>31210</v>
      </c>
      <c r="B8" s="11" t="s">
        <v>45</v>
      </c>
      <c r="C8" s="71">
        <v>0</v>
      </c>
      <c r="D8" s="71">
        <v>0</v>
      </c>
      <c r="E8" s="71">
        <f t="shared" si="4"/>
        <v>0</v>
      </c>
      <c r="F8" s="71">
        <v>0</v>
      </c>
      <c r="G8" s="71">
        <v>0</v>
      </c>
      <c r="H8" s="79">
        <f t="shared" si="5"/>
        <v>0</v>
      </c>
    </row>
    <row r="9" spans="1:8" x14ac:dyDescent="0.2">
      <c r="A9" s="10">
        <v>31220</v>
      </c>
      <c r="B9" s="11" t="s">
        <v>46</v>
      </c>
      <c r="C9" s="71">
        <v>0</v>
      </c>
      <c r="D9" s="71">
        <v>0</v>
      </c>
      <c r="E9" s="71">
        <f t="shared" si="4"/>
        <v>0</v>
      </c>
      <c r="F9" s="71">
        <v>0</v>
      </c>
      <c r="G9" s="71">
        <v>0</v>
      </c>
      <c r="H9" s="79">
        <f t="shared" si="5"/>
        <v>0</v>
      </c>
    </row>
    <row r="10" spans="1:8" x14ac:dyDescent="0.2">
      <c r="A10" s="10">
        <v>32200</v>
      </c>
      <c r="B10" s="11" t="s">
        <v>53</v>
      </c>
      <c r="C10" s="71">
        <v>0</v>
      </c>
      <c r="D10" s="71">
        <v>0</v>
      </c>
      <c r="E10" s="71">
        <f t="shared" si="4"/>
        <v>0</v>
      </c>
      <c r="F10" s="71">
        <v>0</v>
      </c>
      <c r="G10" s="71">
        <v>0</v>
      </c>
      <c r="H10" s="79">
        <f t="shared" si="5"/>
        <v>0</v>
      </c>
    </row>
    <row r="11" spans="1:8" x14ac:dyDescent="0.2">
      <c r="A11" s="10">
        <v>32300</v>
      </c>
      <c r="B11" s="11" t="s">
        <v>54</v>
      </c>
      <c r="C11" s="71">
        <v>0</v>
      </c>
      <c r="D11" s="71">
        <v>0</v>
      </c>
      <c r="E11" s="71">
        <f t="shared" si="4"/>
        <v>0</v>
      </c>
      <c r="F11" s="71">
        <v>0</v>
      </c>
      <c r="G11" s="71">
        <v>0</v>
      </c>
      <c r="H11" s="79">
        <f t="shared" si="5"/>
        <v>0</v>
      </c>
    </row>
    <row r="12" spans="1:8" x14ac:dyDescent="0.2">
      <c r="A12" s="12">
        <v>32400</v>
      </c>
      <c r="B12" s="13" t="s">
        <v>30</v>
      </c>
      <c r="C12" s="73">
        <v>0</v>
      </c>
      <c r="D12" s="73">
        <v>0</v>
      </c>
      <c r="E12" s="73">
        <f t="shared" ref="E12" si="6">+C12+D12</f>
        <v>0</v>
      </c>
      <c r="F12" s="73">
        <v>0</v>
      </c>
      <c r="G12" s="73">
        <v>0</v>
      </c>
      <c r="H12" s="74">
        <f t="shared" si="5"/>
        <v>0</v>
      </c>
    </row>
  </sheetData>
  <sheetProtection algorithmName="SHA-512" hashValue="hxB9/sgTK2psiK6uvFUVSC+pI0pHD6cYvfm5XLTTkA0qqCCm3Trj+j9EJSHfV3EyiyUWzBqBgm9y2vXdSa2EAg==" saltValue="cgWjaQrEswrsz+uWm1gw3Q==" spinCount="100000" sheet="1" objects="1" scenarios="1" formatCells="0" formatColumns="0" formatRows="0" insertRows="0" delete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8" sqref="A8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161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133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9.950000000000003" customHeight="1" x14ac:dyDescent="0.2">
      <c r="A18" s="41" t="s">
        <v>140</v>
      </c>
    </row>
  </sheetData>
  <sheetProtection algorithmName="SHA-512" hashValue="1SdtRfwWB3+bdZlqdHAvmTfKUr2n/eGkasfWxNFnOau9RHrnXqvMRV4eEDQrAqVzcxjlLxiNZZA06grDMhBEGA==" saltValue="NucMul6+D2yE3eVVPIACv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7.1640625" style="27" bestFit="1" customWidth="1"/>
    <col min="2" max="2" width="72.83203125" style="27" customWidth="1"/>
    <col min="3" max="8" width="18.33203125" style="27" customWidth="1"/>
    <col min="9" max="16384" width="12" style="27"/>
  </cols>
  <sheetData>
    <row r="1" spans="1:8" ht="50.1" customHeight="1" x14ac:dyDescent="0.2">
      <c r="A1" s="80" t="s">
        <v>277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2" t="s">
        <v>0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14" t="s">
        <v>12</v>
      </c>
      <c r="C3" s="65">
        <f t="shared" ref="C3:H3" si="0">SUM(C4+C13+C21+C31)</f>
        <v>6833000</v>
      </c>
      <c r="D3" s="65">
        <f t="shared" si="0"/>
        <v>1973806.86</v>
      </c>
      <c r="E3" s="65">
        <f t="shared" si="0"/>
        <v>8806806.8599999994</v>
      </c>
      <c r="F3" s="65">
        <f t="shared" si="0"/>
        <v>6943644.46</v>
      </c>
      <c r="G3" s="65">
        <f t="shared" si="0"/>
        <v>6818212.1100000003</v>
      </c>
      <c r="H3" s="66">
        <f t="shared" si="0"/>
        <v>1863162.3999999994</v>
      </c>
    </row>
    <row r="4" spans="1:8" x14ac:dyDescent="0.2">
      <c r="A4" s="28">
        <v>1</v>
      </c>
      <c r="B4" s="29" t="s">
        <v>32</v>
      </c>
      <c r="C4" s="67">
        <f t="shared" ref="C4:H4" si="1">SUM(C5:C12)</f>
        <v>6833000</v>
      </c>
      <c r="D4" s="67">
        <f t="shared" si="1"/>
        <v>1973806.86</v>
      </c>
      <c r="E4" s="67">
        <f t="shared" si="1"/>
        <v>8806806.8599999994</v>
      </c>
      <c r="F4" s="67">
        <f t="shared" si="1"/>
        <v>6943644.46</v>
      </c>
      <c r="G4" s="67">
        <f t="shared" si="1"/>
        <v>6818212.1100000003</v>
      </c>
      <c r="H4" s="68">
        <f t="shared" si="1"/>
        <v>1863162.3999999994</v>
      </c>
    </row>
    <row r="5" spans="1:8" x14ac:dyDescent="0.2">
      <c r="A5" s="30">
        <v>11</v>
      </c>
      <c r="B5" s="62" t="s">
        <v>166</v>
      </c>
      <c r="C5" s="69">
        <v>0</v>
      </c>
      <c r="D5" s="69">
        <v>0</v>
      </c>
      <c r="E5" s="69">
        <f>C5+D5</f>
        <v>0</v>
      </c>
      <c r="F5" s="69">
        <v>0</v>
      </c>
      <c r="G5" s="69">
        <v>0</v>
      </c>
      <c r="H5" s="46">
        <f>E5-F5</f>
        <v>0</v>
      </c>
    </row>
    <row r="6" spans="1:8" x14ac:dyDescent="0.2">
      <c r="A6" s="30">
        <v>12</v>
      </c>
      <c r="B6" s="62" t="s">
        <v>33</v>
      </c>
      <c r="C6" s="69">
        <v>0</v>
      </c>
      <c r="D6" s="69">
        <v>0</v>
      </c>
      <c r="E6" s="69">
        <f t="shared" ref="E6:E12" si="2">C6+D6</f>
        <v>0</v>
      </c>
      <c r="F6" s="69">
        <v>0</v>
      </c>
      <c r="G6" s="69">
        <v>0</v>
      </c>
      <c r="H6" s="46">
        <f t="shared" ref="H6:H12" si="3">E6-F6</f>
        <v>0</v>
      </c>
    </row>
    <row r="7" spans="1:8" x14ac:dyDescent="0.2">
      <c r="A7" s="30">
        <v>13</v>
      </c>
      <c r="B7" s="62" t="s">
        <v>167</v>
      </c>
      <c r="C7" s="69">
        <v>6833000</v>
      </c>
      <c r="D7" s="69">
        <v>1973806.86</v>
      </c>
      <c r="E7" s="69">
        <f t="shared" si="2"/>
        <v>8806806.8599999994</v>
      </c>
      <c r="F7" s="69">
        <v>6943644.46</v>
      </c>
      <c r="G7" s="69">
        <v>6818212.1100000003</v>
      </c>
      <c r="H7" s="46">
        <f t="shared" si="3"/>
        <v>1863162.3999999994</v>
      </c>
    </row>
    <row r="8" spans="1:8" x14ac:dyDescent="0.2">
      <c r="A8" s="30">
        <v>14</v>
      </c>
      <c r="B8" s="62" t="s">
        <v>18</v>
      </c>
      <c r="C8" s="69">
        <v>0</v>
      </c>
      <c r="D8" s="69">
        <v>0</v>
      </c>
      <c r="E8" s="69">
        <f t="shared" si="2"/>
        <v>0</v>
      </c>
      <c r="F8" s="69">
        <v>0</v>
      </c>
      <c r="G8" s="69">
        <v>0</v>
      </c>
      <c r="H8" s="46">
        <f t="shared" si="3"/>
        <v>0</v>
      </c>
    </row>
    <row r="9" spans="1:8" x14ac:dyDescent="0.2">
      <c r="A9" s="30">
        <v>15</v>
      </c>
      <c r="B9" s="62" t="s">
        <v>39</v>
      </c>
      <c r="C9" s="69">
        <v>0</v>
      </c>
      <c r="D9" s="69">
        <v>0</v>
      </c>
      <c r="E9" s="69">
        <f t="shared" si="2"/>
        <v>0</v>
      </c>
      <c r="F9" s="69">
        <v>0</v>
      </c>
      <c r="G9" s="69">
        <v>0</v>
      </c>
      <c r="H9" s="46">
        <f t="shared" si="3"/>
        <v>0</v>
      </c>
    </row>
    <row r="10" spans="1:8" x14ac:dyDescent="0.2">
      <c r="A10" s="30">
        <v>16</v>
      </c>
      <c r="B10" s="62" t="s">
        <v>34</v>
      </c>
      <c r="C10" s="69">
        <v>0</v>
      </c>
      <c r="D10" s="69">
        <v>0</v>
      </c>
      <c r="E10" s="69">
        <f t="shared" si="2"/>
        <v>0</v>
      </c>
      <c r="F10" s="69">
        <v>0</v>
      </c>
      <c r="G10" s="69">
        <v>0</v>
      </c>
      <c r="H10" s="46">
        <f t="shared" si="3"/>
        <v>0</v>
      </c>
    </row>
    <row r="11" spans="1:8" x14ac:dyDescent="0.2">
      <c r="A11" s="30">
        <v>17</v>
      </c>
      <c r="B11" s="62" t="s">
        <v>168</v>
      </c>
      <c r="C11" s="69">
        <v>0</v>
      </c>
      <c r="D11" s="69">
        <v>0</v>
      </c>
      <c r="E11" s="69">
        <f t="shared" si="2"/>
        <v>0</v>
      </c>
      <c r="F11" s="69">
        <v>0</v>
      </c>
      <c r="G11" s="69">
        <v>0</v>
      </c>
      <c r="H11" s="46">
        <f t="shared" si="3"/>
        <v>0</v>
      </c>
    </row>
    <row r="12" spans="1:8" x14ac:dyDescent="0.2">
      <c r="A12" s="30">
        <v>18</v>
      </c>
      <c r="B12" s="62" t="s">
        <v>35</v>
      </c>
      <c r="C12" s="69">
        <v>0</v>
      </c>
      <c r="D12" s="69">
        <v>0</v>
      </c>
      <c r="E12" s="69">
        <f t="shared" si="2"/>
        <v>0</v>
      </c>
      <c r="F12" s="69">
        <v>0</v>
      </c>
      <c r="G12" s="69">
        <v>0</v>
      </c>
      <c r="H12" s="46">
        <f t="shared" si="3"/>
        <v>0</v>
      </c>
    </row>
    <row r="13" spans="1:8" x14ac:dyDescent="0.2">
      <c r="A13" s="28">
        <v>2</v>
      </c>
      <c r="B13" s="29" t="s">
        <v>36</v>
      </c>
      <c r="C13" s="67">
        <f t="shared" ref="C13:H13" si="4">SUM(C14:C20)</f>
        <v>0</v>
      </c>
      <c r="D13" s="67">
        <f t="shared" si="4"/>
        <v>0</v>
      </c>
      <c r="E13" s="67">
        <f t="shared" si="4"/>
        <v>0</v>
      </c>
      <c r="F13" s="67">
        <f t="shared" si="4"/>
        <v>0</v>
      </c>
      <c r="G13" s="67">
        <f t="shared" si="4"/>
        <v>0</v>
      </c>
      <c r="H13" s="68">
        <f t="shared" si="4"/>
        <v>0</v>
      </c>
    </row>
    <row r="14" spans="1:8" x14ac:dyDescent="0.2">
      <c r="A14" s="30">
        <v>21</v>
      </c>
      <c r="B14" s="62" t="s">
        <v>169</v>
      </c>
      <c r="C14" s="69">
        <v>0</v>
      </c>
      <c r="D14" s="69">
        <v>0</v>
      </c>
      <c r="E14" s="69">
        <f>+C14+D14</f>
        <v>0</v>
      </c>
      <c r="F14" s="69">
        <v>0</v>
      </c>
      <c r="G14" s="69">
        <v>0</v>
      </c>
      <c r="H14" s="46">
        <f t="shared" ref="H14:H35" si="5">E14-F14</f>
        <v>0</v>
      </c>
    </row>
    <row r="15" spans="1:8" x14ac:dyDescent="0.2">
      <c r="A15" s="30">
        <v>22</v>
      </c>
      <c r="B15" s="62" t="s">
        <v>47</v>
      </c>
      <c r="C15" s="69">
        <v>0</v>
      </c>
      <c r="D15" s="69">
        <v>0</v>
      </c>
      <c r="E15" s="69">
        <f t="shared" ref="E15:E20" si="6">+C15+D15</f>
        <v>0</v>
      </c>
      <c r="F15" s="69">
        <v>0</v>
      </c>
      <c r="G15" s="69">
        <v>0</v>
      </c>
      <c r="H15" s="46">
        <f t="shared" si="5"/>
        <v>0</v>
      </c>
    </row>
    <row r="16" spans="1:8" x14ac:dyDescent="0.2">
      <c r="A16" s="30">
        <v>23</v>
      </c>
      <c r="B16" s="62" t="s">
        <v>37</v>
      </c>
      <c r="C16" s="69">
        <v>0</v>
      </c>
      <c r="D16" s="69">
        <v>0</v>
      </c>
      <c r="E16" s="69">
        <f t="shared" si="6"/>
        <v>0</v>
      </c>
      <c r="F16" s="69">
        <v>0</v>
      </c>
      <c r="G16" s="69">
        <v>0</v>
      </c>
      <c r="H16" s="46">
        <f t="shared" si="5"/>
        <v>0</v>
      </c>
    </row>
    <row r="17" spans="1:8" x14ac:dyDescent="0.2">
      <c r="A17" s="30">
        <v>24</v>
      </c>
      <c r="B17" s="62" t="s">
        <v>170</v>
      </c>
      <c r="C17" s="69">
        <v>0</v>
      </c>
      <c r="D17" s="69">
        <v>0</v>
      </c>
      <c r="E17" s="69">
        <f t="shared" si="6"/>
        <v>0</v>
      </c>
      <c r="F17" s="69">
        <v>0</v>
      </c>
      <c r="G17" s="69">
        <v>0</v>
      </c>
      <c r="H17" s="46">
        <f t="shared" si="5"/>
        <v>0</v>
      </c>
    </row>
    <row r="18" spans="1:8" x14ac:dyDescent="0.2">
      <c r="A18" s="30">
        <v>25</v>
      </c>
      <c r="B18" s="62" t="s">
        <v>171</v>
      </c>
      <c r="C18" s="69">
        <v>0</v>
      </c>
      <c r="D18" s="69">
        <v>0</v>
      </c>
      <c r="E18" s="69">
        <f t="shared" si="6"/>
        <v>0</v>
      </c>
      <c r="F18" s="69">
        <v>0</v>
      </c>
      <c r="G18" s="69">
        <v>0</v>
      </c>
      <c r="H18" s="46">
        <f t="shared" si="5"/>
        <v>0</v>
      </c>
    </row>
    <row r="19" spans="1:8" x14ac:dyDescent="0.2">
      <c r="A19" s="30">
        <v>26</v>
      </c>
      <c r="B19" s="62" t="s">
        <v>172</v>
      </c>
      <c r="C19" s="69">
        <v>0</v>
      </c>
      <c r="D19" s="69">
        <v>0</v>
      </c>
      <c r="E19" s="69">
        <f t="shared" si="6"/>
        <v>0</v>
      </c>
      <c r="F19" s="69">
        <v>0</v>
      </c>
      <c r="G19" s="69">
        <v>0</v>
      </c>
      <c r="H19" s="46">
        <f t="shared" si="5"/>
        <v>0</v>
      </c>
    </row>
    <row r="20" spans="1:8" x14ac:dyDescent="0.2">
      <c r="A20" s="30">
        <v>27</v>
      </c>
      <c r="B20" s="62" t="s">
        <v>19</v>
      </c>
      <c r="C20" s="69">
        <v>0</v>
      </c>
      <c r="D20" s="69">
        <v>0</v>
      </c>
      <c r="E20" s="69">
        <f t="shared" si="6"/>
        <v>0</v>
      </c>
      <c r="F20" s="69">
        <v>0</v>
      </c>
      <c r="G20" s="69">
        <v>0</v>
      </c>
      <c r="H20" s="46">
        <f t="shared" si="5"/>
        <v>0</v>
      </c>
    </row>
    <row r="21" spans="1:8" x14ac:dyDescent="0.2">
      <c r="A21" s="28">
        <v>3</v>
      </c>
      <c r="B21" s="29" t="s">
        <v>173</v>
      </c>
      <c r="C21" s="67">
        <f t="shared" ref="C21:H21" si="7">SUM(C22:C30)</f>
        <v>0</v>
      </c>
      <c r="D21" s="67">
        <f t="shared" si="7"/>
        <v>0</v>
      </c>
      <c r="E21" s="67">
        <f t="shared" si="7"/>
        <v>0</v>
      </c>
      <c r="F21" s="67">
        <f t="shared" si="7"/>
        <v>0</v>
      </c>
      <c r="G21" s="67">
        <f t="shared" si="7"/>
        <v>0</v>
      </c>
      <c r="H21" s="68">
        <f t="shared" si="7"/>
        <v>0</v>
      </c>
    </row>
    <row r="22" spans="1:8" x14ac:dyDescent="0.2">
      <c r="A22" s="30">
        <v>31</v>
      </c>
      <c r="B22" s="62" t="s">
        <v>48</v>
      </c>
      <c r="C22" s="69">
        <v>0</v>
      </c>
      <c r="D22" s="69">
        <v>0</v>
      </c>
      <c r="E22" s="69">
        <f>+C22+D22</f>
        <v>0</v>
      </c>
      <c r="F22" s="69">
        <v>0</v>
      </c>
      <c r="G22" s="69">
        <v>0</v>
      </c>
      <c r="H22" s="46">
        <f t="shared" si="5"/>
        <v>0</v>
      </c>
    </row>
    <row r="23" spans="1:8" x14ac:dyDescent="0.2">
      <c r="A23" s="30">
        <v>32</v>
      </c>
      <c r="B23" s="62" t="s">
        <v>40</v>
      </c>
      <c r="C23" s="69">
        <v>0</v>
      </c>
      <c r="D23" s="69">
        <v>0</v>
      </c>
      <c r="E23" s="69">
        <f t="shared" ref="E23:E30" si="8">+C23+D23</f>
        <v>0</v>
      </c>
      <c r="F23" s="69">
        <v>0</v>
      </c>
      <c r="G23" s="69">
        <v>0</v>
      </c>
      <c r="H23" s="46">
        <f t="shared" si="5"/>
        <v>0</v>
      </c>
    </row>
    <row r="24" spans="1:8" x14ac:dyDescent="0.2">
      <c r="A24" s="30">
        <v>33</v>
      </c>
      <c r="B24" s="62" t="s">
        <v>49</v>
      </c>
      <c r="C24" s="69">
        <v>0</v>
      </c>
      <c r="D24" s="69">
        <v>0</v>
      </c>
      <c r="E24" s="69">
        <f t="shared" si="8"/>
        <v>0</v>
      </c>
      <c r="F24" s="69">
        <v>0</v>
      </c>
      <c r="G24" s="69">
        <v>0</v>
      </c>
      <c r="H24" s="46">
        <f t="shared" si="5"/>
        <v>0</v>
      </c>
    </row>
    <row r="25" spans="1:8" x14ac:dyDescent="0.2">
      <c r="A25" s="30">
        <v>34</v>
      </c>
      <c r="B25" s="62" t="s">
        <v>174</v>
      </c>
      <c r="C25" s="69">
        <v>0</v>
      </c>
      <c r="D25" s="69">
        <v>0</v>
      </c>
      <c r="E25" s="69">
        <f t="shared" si="8"/>
        <v>0</v>
      </c>
      <c r="F25" s="69">
        <v>0</v>
      </c>
      <c r="G25" s="69">
        <v>0</v>
      </c>
      <c r="H25" s="46">
        <f t="shared" si="5"/>
        <v>0</v>
      </c>
    </row>
    <row r="26" spans="1:8" x14ac:dyDescent="0.2">
      <c r="A26" s="30">
        <v>35</v>
      </c>
      <c r="B26" s="62" t="s">
        <v>38</v>
      </c>
      <c r="C26" s="69">
        <v>0</v>
      </c>
      <c r="D26" s="69">
        <v>0</v>
      </c>
      <c r="E26" s="69">
        <f t="shared" si="8"/>
        <v>0</v>
      </c>
      <c r="F26" s="69">
        <v>0</v>
      </c>
      <c r="G26" s="69">
        <v>0</v>
      </c>
      <c r="H26" s="46">
        <f t="shared" si="5"/>
        <v>0</v>
      </c>
    </row>
    <row r="27" spans="1:8" x14ac:dyDescent="0.2">
      <c r="A27" s="30">
        <v>36</v>
      </c>
      <c r="B27" s="62" t="s">
        <v>20</v>
      </c>
      <c r="C27" s="69">
        <v>0</v>
      </c>
      <c r="D27" s="69">
        <v>0</v>
      </c>
      <c r="E27" s="69">
        <f t="shared" si="8"/>
        <v>0</v>
      </c>
      <c r="F27" s="69">
        <v>0</v>
      </c>
      <c r="G27" s="69">
        <v>0</v>
      </c>
      <c r="H27" s="46">
        <f t="shared" si="5"/>
        <v>0</v>
      </c>
    </row>
    <row r="28" spans="1:8" x14ac:dyDescent="0.2">
      <c r="A28" s="30">
        <v>37</v>
      </c>
      <c r="B28" s="62" t="s">
        <v>21</v>
      </c>
      <c r="C28" s="69">
        <v>0</v>
      </c>
      <c r="D28" s="69">
        <v>0</v>
      </c>
      <c r="E28" s="69">
        <f t="shared" si="8"/>
        <v>0</v>
      </c>
      <c r="F28" s="69">
        <v>0</v>
      </c>
      <c r="G28" s="69">
        <v>0</v>
      </c>
      <c r="H28" s="46">
        <f t="shared" si="5"/>
        <v>0</v>
      </c>
    </row>
    <row r="29" spans="1:8" x14ac:dyDescent="0.2">
      <c r="A29" s="30">
        <v>38</v>
      </c>
      <c r="B29" s="62" t="s">
        <v>175</v>
      </c>
      <c r="C29" s="69">
        <v>0</v>
      </c>
      <c r="D29" s="69">
        <v>0</v>
      </c>
      <c r="E29" s="69">
        <f t="shared" si="8"/>
        <v>0</v>
      </c>
      <c r="F29" s="69">
        <v>0</v>
      </c>
      <c r="G29" s="69">
        <v>0</v>
      </c>
      <c r="H29" s="46">
        <f t="shared" si="5"/>
        <v>0</v>
      </c>
    </row>
    <row r="30" spans="1:8" x14ac:dyDescent="0.2">
      <c r="A30" s="30">
        <v>39</v>
      </c>
      <c r="B30" s="62" t="s">
        <v>50</v>
      </c>
      <c r="C30" s="69">
        <v>0</v>
      </c>
      <c r="D30" s="69">
        <v>0</v>
      </c>
      <c r="E30" s="69">
        <f t="shared" si="8"/>
        <v>0</v>
      </c>
      <c r="F30" s="69">
        <v>0</v>
      </c>
      <c r="G30" s="69">
        <v>0</v>
      </c>
      <c r="H30" s="46">
        <f t="shared" si="5"/>
        <v>0</v>
      </c>
    </row>
    <row r="31" spans="1:8" x14ac:dyDescent="0.2">
      <c r="A31" s="28">
        <v>4</v>
      </c>
      <c r="B31" s="29" t="s">
        <v>51</v>
      </c>
      <c r="C31" s="67">
        <f t="shared" ref="C31:H31" si="9">SUM(C32:C35)</f>
        <v>0</v>
      </c>
      <c r="D31" s="67">
        <f t="shared" si="9"/>
        <v>0</v>
      </c>
      <c r="E31" s="67">
        <f t="shared" si="9"/>
        <v>0</v>
      </c>
      <c r="F31" s="67">
        <f t="shared" si="9"/>
        <v>0</v>
      </c>
      <c r="G31" s="67">
        <f t="shared" si="9"/>
        <v>0</v>
      </c>
      <c r="H31" s="68">
        <f t="shared" si="9"/>
        <v>0</v>
      </c>
    </row>
    <row r="32" spans="1:8" x14ac:dyDescent="0.2">
      <c r="A32" s="30">
        <v>41</v>
      </c>
      <c r="B32" s="62" t="s">
        <v>176</v>
      </c>
      <c r="C32" s="69">
        <v>0</v>
      </c>
      <c r="D32" s="69">
        <v>0</v>
      </c>
      <c r="E32" s="69">
        <f>+C32+D32</f>
        <v>0</v>
      </c>
      <c r="F32" s="69">
        <v>0</v>
      </c>
      <c r="G32" s="69">
        <v>0</v>
      </c>
      <c r="H32" s="46">
        <f t="shared" si="5"/>
        <v>0</v>
      </c>
    </row>
    <row r="33" spans="1:8" ht="22.5" x14ac:dyDescent="0.2">
      <c r="A33" s="30">
        <v>42</v>
      </c>
      <c r="B33" s="62" t="s">
        <v>41</v>
      </c>
      <c r="C33" s="69">
        <v>0</v>
      </c>
      <c r="D33" s="69">
        <v>0</v>
      </c>
      <c r="E33" s="69">
        <f>+C33+D33</f>
        <v>0</v>
      </c>
      <c r="F33" s="69">
        <v>0</v>
      </c>
      <c r="G33" s="69">
        <v>0</v>
      </c>
      <c r="H33" s="46">
        <f t="shared" si="5"/>
        <v>0</v>
      </c>
    </row>
    <row r="34" spans="1:8" x14ac:dyDescent="0.2">
      <c r="A34" s="30">
        <v>43</v>
      </c>
      <c r="B34" s="62" t="s">
        <v>52</v>
      </c>
      <c r="C34" s="69">
        <v>0</v>
      </c>
      <c r="D34" s="69">
        <v>0</v>
      </c>
      <c r="E34" s="69">
        <f>+C34+D34</f>
        <v>0</v>
      </c>
      <c r="F34" s="69">
        <v>0</v>
      </c>
      <c r="G34" s="69">
        <v>0</v>
      </c>
      <c r="H34" s="46">
        <f t="shared" si="5"/>
        <v>0</v>
      </c>
    </row>
    <row r="35" spans="1:8" x14ac:dyDescent="0.2">
      <c r="A35" s="31">
        <v>44</v>
      </c>
      <c r="B35" s="63" t="s">
        <v>22</v>
      </c>
      <c r="C35" s="70">
        <v>0</v>
      </c>
      <c r="D35" s="70">
        <v>0</v>
      </c>
      <c r="E35" s="70">
        <f>+C35+D35</f>
        <v>0</v>
      </c>
      <c r="F35" s="70">
        <v>0</v>
      </c>
      <c r="G35" s="70">
        <v>0</v>
      </c>
      <c r="H35" s="50">
        <f t="shared" si="5"/>
        <v>0</v>
      </c>
    </row>
  </sheetData>
  <sheetProtection algorithmName="SHA-512" hashValue="riMOXXF/zdW8HFj8peDdQvGIKGixqnO5xGa6y5Tjz7drtv7/rl30+gB9IuRHXcohR9v2xW/3Z6voA84p015hyg==" saltValue="oE+WcXeH17SWEiDhWa2RNQ==" spinCount="100000" sheet="1" objects="1" scenarios="1" formatCells="0" formatColumns="0" format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16" sqref="A16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160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133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9.950000000000003" customHeight="1" x14ac:dyDescent="0.2">
      <c r="A18" s="41" t="s">
        <v>139</v>
      </c>
    </row>
  </sheetData>
  <sheetProtection algorithmName="SHA-512" hashValue="gM52x52r6YLLltoCXkUKg4wGs7dba1Wxm4lBOkXcB8+BLYChn3CF/U2JdgWFifsNfOVypog5RrPt/DZOpI0bOA==" saltValue="JUQG07qqMMqNAtOD68wru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6CB9791-5AC5-4EBD-B818-7938A6165A5F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EAEPE</vt:lpstr>
      <vt:lpstr>Instructivo_EAEPE</vt:lpstr>
      <vt:lpstr>COG</vt:lpstr>
      <vt:lpstr>Instructivo_COG</vt:lpstr>
      <vt:lpstr>CTG</vt:lpstr>
      <vt:lpstr>Instructivo_CTG</vt:lpstr>
      <vt:lpstr>CA_Ente_Público</vt:lpstr>
      <vt:lpstr>Instructivo_CA_Ente_Público</vt:lpstr>
      <vt:lpstr>CA_Ejecutivo_Estatal</vt:lpstr>
      <vt:lpstr>Instructivo_CA_Ejecutivo_Estata</vt:lpstr>
      <vt:lpstr>CA_Ayuntamiento</vt:lpstr>
      <vt:lpstr>Instructivo_CA_Ayuntamiento</vt:lpstr>
      <vt:lpstr>CFG</vt:lpstr>
      <vt:lpstr>Instructivo_CFG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2017-03-30T22:13:31Z</cp:lastPrinted>
  <dcterms:created xsi:type="dcterms:W3CDTF">2014-02-10T03:37:14Z</dcterms:created>
  <dcterms:modified xsi:type="dcterms:W3CDTF">2019-05-13T16:45:41Z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